
<file path=[Content_Types].xml><?xml version="1.0" encoding="utf-8"?>
<Types xmlns="http://schemas.openxmlformats.org/package/2006/content-types">
  <Default Extension="bin" ContentType="application/vnd.openxmlformats-officedocument.spreadsheetml.printerSettings"/>
  <Default Extension="emf" ContentType="image/x-emf"/>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8DTA\AFR18_AFRs for Website\School Districts 18\"/>
    </mc:Choice>
  </mc:AlternateContent>
  <bookViews>
    <workbookView xWindow="-15" yWindow="6390" windowWidth="1560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1)" sheetId="179" r:id="rId28"/>
    <sheet name=" SEFA (2)" sheetId="180" r:id="rId29"/>
    <sheet name=" SEFA (3)" sheetId="181" r:id="rId30"/>
    <sheet name=" SEFA (4)" sheetId="182" r:id="rId31"/>
    <sheet name="SF&amp;QC Sec-1" sheetId="174" r:id="rId32"/>
    <sheet name="SF&amp;QC Sec-2" sheetId="175" r:id="rId33"/>
    <sheet name="SF&amp;QC Sec-3" sheetId="176" r:id="rId34"/>
    <sheet name="SF&amp;QC Sec-3 (2)" sheetId="183" r:id="rId35"/>
    <sheet name="SSPAF" sheetId="177" r:id="rId36"/>
    <sheet name="CAP" sheetId="178" r:id="rId37"/>
    <sheet name="AFR17" sheetId="106" state="hidden" r:id="rId38"/>
  </sheets>
  <externalReferences>
    <externalReference r:id="rId39"/>
  </externalReferences>
  <definedNames>
    <definedName name="_xlnm.Print_Area" localSheetId="27">' SEFA (1)'!$B$1:$M$46</definedName>
    <definedName name="_xlnm.Print_Area" localSheetId="28">' SEFA (2)'!$B$1:$M$46</definedName>
    <definedName name="_xlnm.Print_Area" localSheetId="29">' SEFA (3)'!$B$1:$M$46</definedName>
    <definedName name="_xlnm.Print_Area" localSheetId="30">' SEFA (4)'!$B$1:$M$46</definedName>
    <definedName name="_xlnm.Print_Area" localSheetId="26">'SEFA NOTES'!$A$1:$F$52</definedName>
    <definedName name="_xlnm.Print_Area" localSheetId="25">'SEFA Reconcile'!$A$1:$E$49</definedName>
    <definedName name="_xlnm.Print_Area" localSheetId="31">'SF&amp;QC Sec-1'!$A$1:$J$63</definedName>
    <definedName name="_xlnm.Print_Area" localSheetId="33">'SF&amp;QC Sec-3'!$A$1:$K$52</definedName>
    <definedName name="_xlnm.Print_Area" localSheetId="34">'SF&amp;QC Sec-3 (2)'!$A$1:$K$52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30">#REF!</definedName>
    <definedName name="SCHADDRS" localSheetId="17">#REF!</definedName>
    <definedName name="SCHADDRS" localSheetId="36">#REF!</definedName>
    <definedName name="SCHADDRS" localSheetId="21">#REF!</definedName>
    <definedName name="SCHADDRS" localSheetId="4">#REF!</definedName>
    <definedName name="SCHADDRS" localSheetId="26">#REF!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7">#REF!</definedName>
    <definedName name="SCHCTY" localSheetId="28">#REF!</definedName>
    <definedName name="SCHCTY" localSheetId="29">#REF!</definedName>
    <definedName name="SCHCTY" localSheetId="30">#REF!</definedName>
    <definedName name="SCHCTY" localSheetId="17">#REF!</definedName>
    <definedName name="SCHCTY" localSheetId="36">#REF!</definedName>
    <definedName name="SCHCTY" localSheetId="21">#REF!</definedName>
    <definedName name="SCHCTY" localSheetId="4">#REF!</definedName>
    <definedName name="SCHCTY" localSheetId="26">#REF!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7">#REF!</definedName>
    <definedName name="SCHNMBR" localSheetId="28">#REF!</definedName>
    <definedName name="SCHNMBR" localSheetId="29">#REF!</definedName>
    <definedName name="SCHNMBR" localSheetId="30">#REF!</definedName>
    <definedName name="SCHNMBR" localSheetId="17">#REF!</definedName>
    <definedName name="SCHNMBR" localSheetId="36">#REF!</definedName>
    <definedName name="SCHNMBR" localSheetId="21">#REF!</definedName>
    <definedName name="SCHNMBR" localSheetId="4">#REF!</definedName>
    <definedName name="SCHNMBR" localSheetId="26">#REF!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7">#REF!</definedName>
    <definedName name="SCHNME" localSheetId="28">#REF!</definedName>
    <definedName name="SCHNME" localSheetId="29">#REF!</definedName>
    <definedName name="SCHNME" localSheetId="30">#REF!</definedName>
    <definedName name="SCHNME" localSheetId="17">#REF!</definedName>
    <definedName name="SCHNME" localSheetId="36">#REF!</definedName>
    <definedName name="SCHNME" localSheetId="21">#REF!</definedName>
    <definedName name="SCHNME" localSheetId="4">#REF!</definedName>
    <definedName name="SCHNME" localSheetId="26">#REF!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7">#REF!</definedName>
    <definedName name="SUPT" localSheetId="28">#REF!</definedName>
    <definedName name="SUPT" localSheetId="29">#REF!</definedName>
    <definedName name="SUPT" localSheetId="30">#REF!</definedName>
    <definedName name="SUPT" localSheetId="17">#REF!</definedName>
    <definedName name="SUPT" localSheetId="36">#REF!</definedName>
    <definedName name="SUPT" localSheetId="21">#REF!</definedName>
    <definedName name="SUPT" localSheetId="4">#REF!</definedName>
    <definedName name="SUPT" localSheetId="26">#REF!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62913"/>
</workbook>
</file>

<file path=xl/calcChain.xml><?xml version="1.0" encoding="utf-8"?>
<calcChain xmlns="http://schemas.openxmlformats.org/spreadsheetml/2006/main">
  <c r="M27" i="182" l="1"/>
  <c r="L27" i="182"/>
  <c r="K27" i="182"/>
  <c r="J27" i="182"/>
  <c r="I27" i="182"/>
  <c r="H27" i="182"/>
  <c r="G27" i="182"/>
  <c r="F27" i="182"/>
  <c r="E27" i="182"/>
  <c r="B4" i="183" l="1"/>
  <c r="G40" i="174" l="1"/>
  <c r="G38" i="174"/>
  <c r="G39" i="174"/>
  <c r="D17" i="171"/>
  <c r="J34" i="8"/>
  <c r="E315" i="29" l="1"/>
  <c r="L274" i="29" l="1"/>
  <c r="L272" i="29"/>
  <c r="L270" i="29"/>
  <c r="L260" i="29"/>
  <c r="L258" i="29"/>
  <c r="L253" i="29"/>
  <c r="L241" i="29"/>
  <c r="L240" i="29"/>
  <c r="L239" i="29"/>
  <c r="L234" i="29"/>
  <c r="L228" i="29"/>
  <c r="L226" i="29"/>
  <c r="L217" i="29"/>
  <c r="L214" i="29"/>
  <c r="L213" i="29"/>
  <c r="L211" i="29"/>
  <c r="L209" i="29"/>
  <c r="L212" i="29" l="1"/>
  <c r="D274" i="29" l="1"/>
  <c r="D270" i="29"/>
  <c r="D262" i="29"/>
  <c r="D260" i="29"/>
  <c r="D258" i="29"/>
  <c r="D253" i="29"/>
  <c r="D241" i="29"/>
  <c r="D240" i="29"/>
  <c r="D234" i="29"/>
  <c r="D228" i="29"/>
  <c r="D226" i="29"/>
  <c r="D217" i="29"/>
  <c r="D214" i="29"/>
  <c r="D213" i="29"/>
  <c r="G65" i="5"/>
  <c r="G5" i="5"/>
  <c r="G7" i="5"/>
  <c r="C5" i="5"/>
  <c r="C7" i="5"/>
  <c r="M26" i="181" l="1"/>
  <c r="L26" i="181"/>
  <c r="K26" i="181"/>
  <c r="J26" i="181"/>
  <c r="I26" i="181"/>
  <c r="H26" i="181"/>
  <c r="G26" i="181"/>
  <c r="F26" i="181"/>
  <c r="E26" i="181"/>
  <c r="M26" i="180"/>
  <c r="K26" i="180"/>
  <c r="J26" i="180"/>
  <c r="I26" i="180"/>
  <c r="H26" i="180"/>
  <c r="G26" i="180"/>
  <c r="F26" i="180"/>
  <c r="E26" i="180"/>
  <c r="M26" i="179" l="1"/>
  <c r="M27" i="179" s="1"/>
  <c r="M11" i="180" s="1"/>
  <c r="M27" i="180" s="1"/>
  <c r="M11" i="181" s="1"/>
  <c r="M27" i="181" s="1"/>
  <c r="M11" i="182" s="1"/>
  <c r="M28" i="182" s="1"/>
  <c r="K26" i="179"/>
  <c r="K27" i="179" s="1"/>
  <c r="K11" i="180" s="1"/>
  <c r="K27" i="180" s="1"/>
  <c r="K11" i="181" s="1"/>
  <c r="K27" i="181" s="1"/>
  <c r="K11" i="182" s="1"/>
  <c r="K28" i="182" s="1"/>
  <c r="J26" i="179"/>
  <c r="J27" i="179" s="1"/>
  <c r="J11" i="180" s="1"/>
  <c r="J27" i="180" s="1"/>
  <c r="J11" i="181" s="1"/>
  <c r="J27" i="181" s="1"/>
  <c r="J11" i="182" s="1"/>
  <c r="J28" i="182" s="1"/>
  <c r="I26" i="179"/>
  <c r="I27" i="179" s="1"/>
  <c r="I11" i="180" s="1"/>
  <c r="I27" i="180" s="1"/>
  <c r="I11" i="181" s="1"/>
  <c r="I27" i="181" s="1"/>
  <c r="I11" i="182" s="1"/>
  <c r="I28" i="182" s="1"/>
  <c r="H26" i="179"/>
  <c r="H27" i="179" s="1"/>
  <c r="H11" i="180" s="1"/>
  <c r="H27" i="180" s="1"/>
  <c r="H11" i="181" s="1"/>
  <c r="H27" i="181" s="1"/>
  <c r="H11" i="182" s="1"/>
  <c r="H28" i="182" s="1"/>
  <c r="G26" i="179"/>
  <c r="G27" i="179" s="1"/>
  <c r="G11" i="180" s="1"/>
  <c r="G27" i="180" s="1"/>
  <c r="G11" i="181" s="1"/>
  <c r="G27" i="181" s="1"/>
  <c r="G11" i="182" s="1"/>
  <c r="G28" i="182" s="1"/>
  <c r="F26" i="179"/>
  <c r="F27" i="179" s="1"/>
  <c r="F11" i="180" s="1"/>
  <c r="F27" i="180" s="1"/>
  <c r="F11" i="181" s="1"/>
  <c r="F27" i="181" s="1"/>
  <c r="F11" i="182" s="1"/>
  <c r="F28" i="182" s="1"/>
  <c r="E26" i="179"/>
  <c r="E27" i="179" s="1"/>
  <c r="E11" i="180" s="1"/>
  <c r="E27" i="180" s="1"/>
  <c r="E11" i="181" s="1"/>
  <c r="E27" i="181" s="1"/>
  <c r="E11" i="182" s="1"/>
  <c r="E28" i="182" s="1"/>
  <c r="B4" i="182"/>
  <c r="B4" i="181"/>
  <c r="B4" i="180"/>
  <c r="L26" i="180" l="1"/>
  <c r="L20" i="179" l="1"/>
  <c r="L16" i="179"/>
  <c r="L12" i="179"/>
  <c r="B4" i="179"/>
  <c r="L26" i="179" l="1"/>
  <c r="L27" i="179" s="1"/>
  <c r="L11" i="180" s="1"/>
  <c r="L27" i="180" s="1"/>
  <c r="L11" i="181" s="1"/>
  <c r="L27" i="181" s="1"/>
  <c r="L11" i="182" s="1"/>
  <c r="L28" i="182" s="1"/>
  <c r="D14" i="171"/>
  <c r="D12" i="171"/>
  <c r="A10" i="169"/>
  <c r="C16" i="169"/>
  <c r="A15" i="169"/>
  <c r="A14" i="169"/>
  <c r="K18" i="169"/>
  <c r="G18" i="169"/>
  <c r="G15" i="169"/>
  <c r="I13" i="169"/>
  <c r="K11" i="169"/>
  <c r="J11" i="169"/>
  <c r="G11" i="169"/>
  <c r="G10" i="169"/>
  <c r="G9" i="169"/>
  <c r="G7" i="169"/>
  <c r="E7" i="169"/>
  <c r="A7" i="169"/>
  <c r="B1" i="183"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l="1"/>
  <c r="B2" i="183"/>
  <c r="B2" i="174"/>
  <c r="B2" i="177"/>
  <c r="A2" i="170"/>
  <c r="B1" i="178"/>
  <c r="B1" i="181"/>
  <c r="B1" i="182"/>
  <c r="B1" i="180"/>
  <c r="B1" i="179"/>
  <c r="B2" i="178"/>
  <c r="B2" i="182"/>
  <c r="B2" i="180"/>
  <c r="B2" i="181"/>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5" i="28"/>
  <c r="B7758" i="106" s="1"/>
  <c r="D7758" i="106" s="1"/>
  <c r="J88" i="28"/>
  <c r="K6" i="29"/>
  <c r="B7763" i="106" s="1"/>
  <c r="B7762" i="106"/>
  <c r="K12" i="12"/>
  <c r="B7719" i="106" s="1"/>
  <c r="D7719" i="106" s="1"/>
  <c r="K23" i="12"/>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B5286" i="106" s="1"/>
  <c r="D5286" i="106" s="1"/>
  <c r="C228" i="5"/>
  <c r="C259" i="5"/>
  <c r="B6833" i="106" s="1"/>
  <c r="D6833" i="106" s="1"/>
  <c r="B7761" i="106"/>
  <c r="L127" i="29"/>
  <c r="L129" i="29" s="1"/>
  <c r="L136" i="29"/>
  <c r="L138" i="29" s="1"/>
  <c r="L148" i="29"/>
  <c r="I7" i="145"/>
  <c r="I6" i="145"/>
  <c r="D84" i="36"/>
  <c r="K75" i="29"/>
  <c r="K130" i="29"/>
  <c r="K179" i="29"/>
  <c r="K122" i="29"/>
  <c r="F15" i="145" s="1"/>
  <c r="F19" i="145" s="1"/>
  <c r="K67" i="29"/>
  <c r="E33" i="108" s="1"/>
  <c r="K64" i="29"/>
  <c r="F31" i="108"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B2978" i="106" s="1"/>
  <c r="D2978" i="106" s="1"/>
  <c r="K93" i="29"/>
  <c r="K94" i="29"/>
  <c r="K95" i="29"/>
  <c r="B7001" i="106" s="1"/>
  <c r="D7001" i="106" s="1"/>
  <c r="K96" i="29"/>
  <c r="B7003" i="106" s="1"/>
  <c r="D7003" i="106" s="1"/>
  <c r="K97" i="29"/>
  <c r="K98" i="29"/>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K163" i="29"/>
  <c r="B1326" i="106"/>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c r="K174" i="29"/>
  <c r="K182" i="29"/>
  <c r="K183" i="29"/>
  <c r="K184" i="29"/>
  <c r="B3009" i="106" s="1"/>
  <c r="D3009" i="106" s="1"/>
  <c r="K185" i="29"/>
  <c r="B3010" i="106" s="1"/>
  <c r="D3010" i="106" s="1"/>
  <c r="K186" i="29"/>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B7088" i="106" s="1"/>
  <c r="D7088" i="106" s="1"/>
  <c r="K246" i="29"/>
  <c r="K247" i="29"/>
  <c r="B7092" i="106" s="1"/>
  <c r="D7092" i="106" s="1"/>
  <c r="K248" i="29"/>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c r="D3671" i="106" s="1"/>
  <c r="K343" i="29"/>
  <c r="B3673" i="106" s="1"/>
  <c r="D3673" i="106" s="1"/>
  <c r="K347" i="29"/>
  <c r="B3675" i="106" s="1"/>
  <c r="D3675" i="106" s="1"/>
  <c r="K348" i="29"/>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J32" i="8" s="1"/>
  <c r="J49" i="8" s="1"/>
  <c r="B4172" i="106" s="1"/>
  <c r="D4172" i="106" s="1"/>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c r="B5115" i="106"/>
  <c r="D5115" i="106" s="1"/>
  <c r="B5116" i="106"/>
  <c r="D5116" i="106" s="1"/>
  <c r="B5117" i="106"/>
  <c r="D5117" i="106" s="1"/>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c r="B6643" i="106"/>
  <c r="D6643" i="106" s="1"/>
  <c r="B6644" i="106"/>
  <c r="D6644" i="106" s="1"/>
  <c r="B6645" i="106"/>
  <c r="D6645" i="106" s="1"/>
  <c r="B6646" i="106"/>
  <c r="D6646" i="106" s="1"/>
  <c r="B6647" i="106"/>
  <c r="D6647" i="106" s="1"/>
  <c r="B6648" i="106"/>
  <c r="D6648" i="106"/>
  <c r="B6649" i="106"/>
  <c r="D6649" i="106" s="1"/>
  <c r="B6650" i="106"/>
  <c r="D6650" i="106" s="1"/>
  <c r="B6651" i="106"/>
  <c r="D6651" i="106" s="1"/>
  <c r="B6652" i="106"/>
  <c r="D6652" i="106" s="1"/>
  <c r="B6653" i="106"/>
  <c r="D6653" i="106" s="1"/>
  <c r="B6654" i="106"/>
  <c r="D6654" i="106" s="1"/>
  <c r="B6655" i="106"/>
  <c r="D6655" i="106" s="1"/>
  <c r="B6656" i="106"/>
  <c r="D6656" i="106"/>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c r="B6675" i="106"/>
  <c r="D6675" i="106" s="1"/>
  <c r="B6676" i="106"/>
  <c r="D6676" i="106" s="1"/>
  <c r="B6677" i="106"/>
  <c r="D6677" i="106" s="1"/>
  <c r="B6678" i="106"/>
  <c r="D6678" i="106" s="1"/>
  <c r="B6679" i="106"/>
  <c r="D6679" i="106" s="1"/>
  <c r="B6680" i="106"/>
  <c r="D6680" i="106"/>
  <c r="B6681" i="106"/>
  <c r="D6681" i="106" s="1"/>
  <c r="B6682" i="106"/>
  <c r="D6682" i="106" s="1"/>
  <c r="B6683" i="106"/>
  <c r="D6683" i="106" s="1"/>
  <c r="B6684" i="106"/>
  <c r="D6684" i="106" s="1"/>
  <c r="B6685" i="106"/>
  <c r="D6685" i="106" s="1"/>
  <c r="B6686" i="106"/>
  <c r="D6686" i="106" s="1"/>
  <c r="B6687" i="106"/>
  <c r="D6687" i="106" s="1"/>
  <c r="B6688" i="106"/>
  <c r="D6688" i="106"/>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s="1"/>
  <c r="B6767" i="106"/>
  <c r="D6767" i="106" s="1"/>
  <c r="B6768" i="106"/>
  <c r="D6768" i="106" s="1"/>
  <c r="B6769" i="106"/>
  <c r="D6769" i="106" s="1"/>
  <c r="B6770" i="106"/>
  <c r="D6770" i="106" s="1"/>
  <c r="B6771" i="106"/>
  <c r="D6771" i="106" s="1"/>
  <c r="B6772" i="106"/>
  <c r="D6772" i="106"/>
  <c r="B6773" i="106"/>
  <c r="D6773" i="106" s="1"/>
  <c r="B6774" i="106"/>
  <c r="D6774" i="106" s="1"/>
  <c r="B6775" i="106"/>
  <c r="D6775" i="106" s="1"/>
  <c r="B6776" i="106"/>
  <c r="D6776" i="106" s="1"/>
  <c r="B6777" i="106"/>
  <c r="D6777" i="106" s="1"/>
  <c r="B6778" i="106"/>
  <c r="D6778" i="106"/>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c r="B6797" i="106"/>
  <c r="D6797" i="106" s="1"/>
  <c r="B6798" i="106"/>
  <c r="D6798" i="106" s="1"/>
  <c r="B6799" i="106"/>
  <c r="D6799" i="106" s="1"/>
  <c r="B6800" i="106"/>
  <c r="D6800" i="106" s="1"/>
  <c r="B6801" i="106"/>
  <c r="D6801" i="106" s="1"/>
  <c r="B6802" i="106"/>
  <c r="D6802" i="106" s="1"/>
  <c r="B6803" i="106"/>
  <c r="D6803" i="106" s="1"/>
  <c r="B6804" i="106"/>
  <c r="D6804" i="106"/>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s="1"/>
  <c r="B6844" i="106"/>
  <c r="D6844" i="106" s="1"/>
  <c r="B6845" i="106"/>
  <c r="D6845" i="106"/>
  <c r="B6846" i="106"/>
  <c r="D6846" i="106" s="1"/>
  <c r="B6847" i="106"/>
  <c r="D6847" i="106" s="1"/>
  <c r="K7" i="29"/>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B7073" i="106"/>
  <c r="D7073" i="106" s="1"/>
  <c r="B7075" i="106"/>
  <c r="D7075" i="106" s="1"/>
  <c r="B7077" i="106"/>
  <c r="D7077" i="106" s="1"/>
  <c r="B7079" i="106"/>
  <c r="D7079" i="106" s="1"/>
  <c r="B7080" i="106"/>
  <c r="D7080" i="106" s="1"/>
  <c r="B7081" i="106"/>
  <c r="D7081" i="106" s="1"/>
  <c r="B7083" i="106"/>
  <c r="D7083" i="106" s="1"/>
  <c r="B7084" i="106"/>
  <c r="D7084" i="106" s="1"/>
  <c r="B7085" i="106"/>
  <c r="D7085" i="106" s="1"/>
  <c r="B7086" i="106"/>
  <c r="D7086" i="106" s="1"/>
  <c r="B7087" i="106"/>
  <c r="D7087" i="106" s="1"/>
  <c r="B7089" i="106"/>
  <c r="D7089" i="106" s="1"/>
  <c r="B7090" i="106"/>
  <c r="D7090" i="106" s="1"/>
  <c r="B7091" i="106"/>
  <c r="D7091" i="106" s="1"/>
  <c r="B7093" i="106"/>
  <c r="D7093" i="106" s="1"/>
  <c r="B7094" i="106"/>
  <c r="D7094"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D323" i="29"/>
  <c r="E323" i="29"/>
  <c r="F323" i="29"/>
  <c r="G323" i="29"/>
  <c r="H323" i="29"/>
  <c r="B7204" i="106" s="1"/>
  <c r="D7204" i="106" s="1"/>
  <c r="I323" i="29"/>
  <c r="B7205" i="106" s="1"/>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5" i="36"/>
  <c r="D77" i="36"/>
  <c r="D78" i="36"/>
  <c r="D85" i="36"/>
  <c r="B64" i="127"/>
  <c r="B65" i="127"/>
  <c r="E27" i="108"/>
  <c r="G27" i="108"/>
  <c r="G28" i="108"/>
  <c r="E31" i="108"/>
  <c r="G31" i="108"/>
  <c r="G34" i="108"/>
  <c r="E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C42" i="34"/>
  <c r="D42" i="34"/>
  <c r="F42" i="34"/>
  <c r="C43" i="34"/>
  <c r="D43" i="34"/>
  <c r="C44" i="34"/>
  <c r="D44" i="34"/>
  <c r="C45" i="34"/>
  <c r="D45" i="34"/>
  <c r="C46" i="34"/>
  <c r="D46" i="34"/>
  <c r="C47" i="34"/>
  <c r="D47" i="34"/>
  <c r="C48" i="34"/>
  <c r="D48" i="34"/>
  <c r="C49" i="34"/>
  <c r="D49" i="34"/>
  <c r="C50" i="34"/>
  <c r="D50" i="34"/>
  <c r="F50" i="34"/>
  <c r="C51" i="34"/>
  <c r="D51" i="34"/>
  <c r="C52" i="34"/>
  <c r="C53" i="34"/>
  <c r="D53" i="34"/>
  <c r="C56" i="34"/>
  <c r="F56" i="34"/>
  <c r="C57" i="34"/>
  <c r="D57" i="34"/>
  <c r="F60" i="34"/>
  <c r="C61" i="34"/>
  <c r="C62" i="34"/>
  <c r="F62" i="34"/>
  <c r="C63" i="34"/>
  <c r="D63" i="34"/>
  <c r="C64" i="34"/>
  <c r="C67" i="34"/>
  <c r="D67" i="34"/>
  <c r="C68" i="34"/>
  <c r="D68" i="34"/>
  <c r="C69" i="34"/>
  <c r="D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C14" i="4"/>
  <c r="B2558" i="106" s="1"/>
  <c r="D2558" i="106" s="1"/>
  <c r="D14" i="4"/>
  <c r="B2570" i="106" s="1"/>
  <c r="D2570" i="106" s="1"/>
  <c r="F14" i="4"/>
  <c r="B2597" i="106" s="1"/>
  <c r="D2597" i="106" s="1"/>
  <c r="E15" i="4"/>
  <c r="B2633" i="106" s="1"/>
  <c r="D2633" i="106" s="1"/>
  <c r="D7" i="118"/>
  <c r="D8" i="118"/>
  <c r="D9" i="118"/>
  <c r="H14" i="118"/>
  <c r="H19" i="118"/>
  <c r="H24" i="118"/>
  <c r="H33" i="118"/>
  <c r="D11" i="37"/>
  <c r="D22" i="37"/>
  <c r="D4" i="7"/>
  <c r="B1760" i="106" s="1"/>
  <c r="D1760" i="106" s="1"/>
  <c r="H173" i="5"/>
  <c r="B5906" i="106" s="1"/>
  <c r="D5906" i="106" s="1"/>
  <c r="D12" i="7"/>
  <c r="B1769" i="106" s="1"/>
  <c r="D1769" i="106" s="1"/>
  <c r="D15" i="7"/>
  <c r="B1772" i="106" s="1"/>
  <c r="D1772" i="106" s="1"/>
  <c r="F135" i="34" l="1"/>
  <c r="B83" i="36"/>
  <c r="F67" i="34"/>
  <c r="G33" i="108"/>
  <c r="D74" i="36"/>
  <c r="B6995" i="106"/>
  <c r="D6995" i="106" s="1"/>
  <c r="B3647" i="106"/>
  <c r="D3647" i="106" s="1"/>
  <c r="D17" i="7"/>
  <c r="B4104" i="106" s="1"/>
  <c r="D4104" i="106" s="1"/>
  <c r="D24" i="37"/>
  <c r="B4270" i="106" s="1"/>
  <c r="D4270" i="106" s="1"/>
  <c r="F126" i="34"/>
  <c r="B7206" i="106"/>
  <c r="D7206" i="106" s="1"/>
  <c r="I24" i="12"/>
  <c r="E102" i="29"/>
  <c r="B2790" i="106" s="1"/>
  <c r="D2790" i="106" s="1"/>
  <c r="G172" i="5"/>
  <c r="G173" i="5" s="1"/>
  <c r="B5778" i="106" s="1"/>
  <c r="D5778" i="106" s="1"/>
  <c r="G26" i="108"/>
  <c r="B7063" i="106"/>
  <c r="D7063" i="106" s="1"/>
  <c r="K76" i="4"/>
  <c r="B3586" i="106" s="1"/>
  <c r="D3586" i="106" s="1"/>
  <c r="B2823" i="106"/>
  <c r="D2823" i="106" s="1"/>
  <c r="B1995" i="106"/>
  <c r="D1995" i="106" s="1"/>
  <c r="B1274" i="106"/>
  <c r="D1274" i="106" s="1"/>
  <c r="B5304" i="106"/>
  <c r="D5304" i="106" s="1"/>
  <c r="F64" i="34"/>
  <c r="F45" i="34"/>
  <c r="F38" i="34"/>
  <c r="E26" i="108"/>
  <c r="D60" i="36"/>
  <c r="J77" i="4"/>
  <c r="B6262" i="106" s="1"/>
  <c r="D6262" i="106" s="1"/>
  <c r="B4202" i="106"/>
  <c r="D4202" i="106" s="1"/>
  <c r="B2091" i="106"/>
  <c r="D2091" i="106" s="1"/>
  <c r="H6" i="4"/>
  <c r="B2656" i="106" s="1"/>
  <c r="D2656" i="106" s="1"/>
  <c r="D5" i="4"/>
  <c r="B3406" i="106" s="1"/>
  <c r="D3406" i="106" s="1"/>
  <c r="F105" i="34"/>
  <c r="G35" i="108"/>
  <c r="J341" i="29"/>
  <c r="B7235" i="106" s="1"/>
  <c r="D7235" i="106" s="1"/>
  <c r="L15" i="11"/>
  <c r="B3459" i="106" s="1"/>
  <c r="D3459" i="106" s="1"/>
  <c r="H44" i="4"/>
  <c r="B3296" i="106" s="1"/>
  <c r="D3296" i="106" s="1"/>
  <c r="E168" i="29"/>
  <c r="B1309" i="106" s="1"/>
  <c r="D1309" i="106" s="1"/>
  <c r="G39" i="108"/>
  <c r="F127" i="34"/>
  <c r="B5425" i="106"/>
  <c r="D5425" i="106" s="1"/>
  <c r="B4373" i="106"/>
  <c r="D4373" i="106" s="1"/>
  <c r="K173" i="5"/>
  <c r="K6" i="4" s="1"/>
  <c r="B3570" i="106" s="1"/>
  <c r="D3570" i="106" s="1"/>
  <c r="B5161" i="106"/>
  <c r="D5161" i="106" s="1"/>
  <c r="F71" i="34"/>
  <c r="F68" i="34"/>
  <c r="F21" i="8"/>
  <c r="B3689" i="106"/>
  <c r="D3689" i="106" s="1"/>
  <c r="K274" i="5"/>
  <c r="B6022" i="106" s="1"/>
  <c r="D6022" i="106" s="1"/>
  <c r="F34" i="34"/>
  <c r="B6848" i="106"/>
  <c r="D6848" i="106" s="1"/>
  <c r="H341" i="29"/>
  <c r="B3656" i="106" s="1"/>
  <c r="D3656" i="106" s="1"/>
  <c r="B3654" i="106"/>
  <c r="D3654" i="106" s="1"/>
  <c r="G204" i="29"/>
  <c r="B1364" i="106"/>
  <c r="D1364" i="106" s="1"/>
  <c r="D11" i="7"/>
  <c r="B1768" i="106" s="1"/>
  <c r="D1768" i="106" s="1"/>
  <c r="D7" i="7"/>
  <c r="B1763" i="106" s="1"/>
  <c r="D1763" i="106" s="1"/>
  <c r="B5752" i="106"/>
  <c r="D5752" i="106" s="1"/>
  <c r="F172" i="5"/>
  <c r="B5644" i="106" s="1"/>
  <c r="D5644" i="106" s="1"/>
  <c r="D109" i="5"/>
  <c r="L305" i="29"/>
  <c r="B7727" i="106"/>
  <c r="D7727" i="106" s="1"/>
  <c r="F44" i="34"/>
  <c r="G331" i="29"/>
  <c r="B7220" i="106" s="1"/>
  <c r="D7220" i="106" s="1"/>
  <c r="B7203" i="106"/>
  <c r="D7203" i="106" s="1"/>
  <c r="B7199" i="106"/>
  <c r="D7199" i="106" s="1"/>
  <c r="C331" i="29"/>
  <c r="B7216" i="106" s="1"/>
  <c r="D7216" i="106" s="1"/>
  <c r="J204" i="29"/>
  <c r="B7072" i="106" s="1"/>
  <c r="D7072" i="106" s="1"/>
  <c r="B6891" i="106"/>
  <c r="D6891" i="106" s="1"/>
  <c r="B3170" i="106"/>
  <c r="D3170" i="106" s="1"/>
  <c r="H76" i="4"/>
  <c r="B3298" i="106" s="1"/>
  <c r="D3298" i="106" s="1"/>
  <c r="D6103" i="106"/>
  <c r="H28" i="118"/>
  <c r="F77" i="4"/>
  <c r="B3255" i="106" s="1"/>
  <c r="D3255" i="106" s="1"/>
  <c r="G15" i="145"/>
  <c r="G30" i="108"/>
  <c r="E30" i="108"/>
  <c r="N22" i="3"/>
  <c r="B283" i="106" s="1"/>
  <c r="D283" i="106" s="1"/>
  <c r="G14" i="4"/>
  <c r="B2609" i="106" s="1"/>
  <c r="D2609" i="106" s="1"/>
  <c r="G29" i="108"/>
  <c r="E29" i="108"/>
  <c r="K178" i="29"/>
  <c r="F13" i="4" s="1"/>
  <c r="B2596" i="106" s="1"/>
  <c r="D2596" i="106" s="1"/>
  <c r="F28" i="108"/>
  <c r="E28" i="108"/>
  <c r="F52" i="34"/>
  <c r="E38" i="108"/>
  <c r="G38" i="108"/>
  <c r="D36" i="108"/>
  <c r="F36" i="108"/>
  <c r="D31" i="108"/>
  <c r="F27" i="108"/>
  <c r="B1126" i="106"/>
  <c r="D1126" i="106" s="1"/>
  <c r="F26" i="108"/>
  <c r="D26" i="108"/>
  <c r="B2724" i="106"/>
  <c r="D2724" i="106" s="1"/>
  <c r="F41" i="34"/>
  <c r="F36" i="34"/>
  <c r="D5" i="7"/>
  <c r="B1761" i="106" s="1"/>
  <c r="D1761" i="106" s="1"/>
  <c r="C172" i="5"/>
  <c r="B5214" i="106" s="1"/>
  <c r="D5214" i="106" s="1"/>
  <c r="C109" i="5"/>
  <c r="B5121" i="106" s="1"/>
  <c r="D5121" i="106" s="1"/>
  <c r="C41" i="3"/>
  <c r="B93" i="106" s="1"/>
  <c r="D93" i="106" s="1"/>
  <c r="H29" i="118"/>
  <c r="D37" i="36"/>
  <c r="B5356" i="106"/>
  <c r="D5356" i="106" s="1"/>
  <c r="D4" i="4"/>
  <c r="B2564" i="106" s="1"/>
  <c r="D2564" i="106" s="1"/>
  <c r="F66" i="34"/>
  <c r="B7071" i="106"/>
  <c r="D7071" i="106" s="1"/>
  <c r="K84" i="29"/>
  <c r="B2974" i="106"/>
  <c r="D2974" i="106" s="1"/>
  <c r="B5770" i="106"/>
  <c r="D5770" i="106" s="1"/>
  <c r="D37" i="108"/>
  <c r="B1314" i="106"/>
  <c r="D1314" i="106" s="1"/>
  <c r="H166" i="29"/>
  <c r="H168" i="29" s="1"/>
  <c r="B1318" i="106" s="1"/>
  <c r="D1318" i="106" s="1"/>
  <c r="B1746" i="106"/>
  <c r="D1746" i="106" s="1"/>
  <c r="D9" i="7"/>
  <c r="B1767" i="106" s="1"/>
  <c r="D1767" i="106" s="1"/>
  <c r="F69" i="34"/>
  <c r="B4087" i="106"/>
  <c r="D4087" i="106" s="1"/>
  <c r="B3619" i="106"/>
  <c r="D3619" i="106" s="1"/>
  <c r="C341" i="29"/>
  <c r="B3621" i="106" s="1"/>
  <c r="D3621" i="106" s="1"/>
  <c r="I173" i="5"/>
  <c r="B4216" i="106" s="1"/>
  <c r="D4216" i="106" s="1"/>
  <c r="B5096" i="106"/>
  <c r="D5096" i="106" s="1"/>
  <c r="F37" i="108"/>
  <c r="B6191" i="106"/>
  <c r="D6191" i="106" s="1"/>
  <c r="J41" i="3"/>
  <c r="B6216" i="106" s="1"/>
  <c r="D6216" i="106" s="1"/>
  <c r="B1452" i="106"/>
  <c r="D1452" i="106" s="1"/>
  <c r="H288" i="29"/>
  <c r="B1454" i="106" s="1"/>
  <c r="D1454" i="106" s="1"/>
  <c r="F129" i="34"/>
  <c r="L22" i="37"/>
  <c r="G109" i="5"/>
  <c r="L354" i="29"/>
  <c r="J354" i="29"/>
  <c r="B7245" i="106" s="1"/>
  <c r="D7245" i="106" s="1"/>
  <c r="H109" i="5"/>
  <c r="F110" i="34"/>
  <c r="F130" i="34"/>
  <c r="D13" i="7"/>
  <c r="B3726" i="106" s="1"/>
  <c r="D3726" i="106" s="1"/>
  <c r="L5" i="11"/>
  <c r="B2056" i="106" s="1"/>
  <c r="D2056" i="106" s="1"/>
  <c r="J22" i="37"/>
  <c r="G5" i="4"/>
  <c r="B3409" i="106" s="1"/>
  <c r="D3409" i="106" s="1"/>
  <c r="B7041" i="106"/>
  <c r="D7041" i="106" s="1"/>
  <c r="E109" i="5"/>
  <c r="E4" i="4" s="1"/>
  <c r="B2630" i="106" s="1"/>
  <c r="D2630" i="106" s="1"/>
  <c r="L331" i="29"/>
  <c r="F19" i="7"/>
  <c r="F61" i="34"/>
  <c r="F49" i="34"/>
  <c r="B7011" i="106"/>
  <c r="D7011" i="106" s="1"/>
  <c r="K339" i="29"/>
  <c r="B3669" i="106"/>
  <c r="D3669" i="106" s="1"/>
  <c r="K41" i="3"/>
  <c r="E14" i="145"/>
  <c r="G14" i="145" s="1"/>
  <c r="B1124" i="106"/>
  <c r="D1124" i="106" s="1"/>
  <c r="B1325" i="106"/>
  <c r="D1325" i="106" s="1"/>
  <c r="K162" i="29"/>
  <c r="K166" i="29" s="1"/>
  <c r="H352" i="29"/>
  <c r="B7242" i="106" s="1"/>
  <c r="D7242" i="106" s="1"/>
  <c r="L13" i="11"/>
  <c r="B2060" i="106" s="1"/>
  <c r="D2060" i="106" s="1"/>
  <c r="K278" i="29"/>
  <c r="K24" i="12"/>
  <c r="J90" i="28"/>
  <c r="F173" i="5"/>
  <c r="F6" i="4" s="1"/>
  <c r="B2593" i="106" s="1"/>
  <c r="D2593" i="106" s="1"/>
  <c r="D18" i="7"/>
  <c r="B4105" i="106" s="1"/>
  <c r="D4105" i="106" s="1"/>
  <c r="F104" i="34"/>
  <c r="F106" i="34"/>
  <c r="F109" i="5"/>
  <c r="J109" i="5"/>
  <c r="J173" i="5"/>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D57" i="36"/>
  <c r="B3703" i="106"/>
  <c r="D3703" i="106" s="1"/>
  <c r="K349" i="29"/>
  <c r="B3676" i="106" s="1"/>
  <c r="D3676" i="106" s="1"/>
  <c r="K344" i="29"/>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D274" i="5"/>
  <c r="B7270" i="106"/>
  <c r="C34" i="131"/>
  <c r="B1317" i="106" l="1"/>
  <c r="D1317" i="106" s="1"/>
  <c r="D354" i="29"/>
  <c r="B3629" i="106" s="1"/>
  <c r="D3629" i="106" s="1"/>
  <c r="B1996" i="106"/>
  <c r="D1996" i="106" s="1"/>
  <c r="I26" i="12"/>
  <c r="B7741" i="106" s="1"/>
  <c r="D7741" i="106" s="1"/>
  <c r="K7" i="4"/>
  <c r="B3718" i="106" s="1"/>
  <c r="D3718" i="106" s="1"/>
  <c r="I6" i="4"/>
  <c r="B5011" i="106" s="1"/>
  <c r="D5011" i="106" s="1"/>
  <c r="K28" i="118"/>
  <c r="O27" i="118" s="1"/>
  <c r="O29" i="118" s="1"/>
  <c r="K77" i="4"/>
  <c r="B3587" i="106" s="1"/>
  <c r="D3587" i="106" s="1"/>
  <c r="K352" i="29"/>
  <c r="B5914" i="106"/>
  <c r="D5914" i="106" s="1"/>
  <c r="K102" i="29"/>
  <c r="B1145" i="106" s="1"/>
  <c r="D1145" i="106" s="1"/>
  <c r="L16" i="11"/>
  <c r="B2061" i="106" s="1"/>
  <c r="D2061" i="106" s="1"/>
  <c r="B1879" i="106"/>
  <c r="D1879" i="106" s="1"/>
  <c r="H22" i="37"/>
  <c r="B5653" i="106"/>
  <c r="D5653" i="106" s="1"/>
  <c r="B1365" i="106"/>
  <c r="D1365" i="106" s="1"/>
  <c r="F65" i="34"/>
  <c r="F275" i="5"/>
  <c r="B2031" i="106"/>
  <c r="D2031" i="106" s="1"/>
  <c r="N23" i="3"/>
  <c r="B284" i="106" s="1"/>
  <c r="D284" i="106" s="1"/>
  <c r="B1381" i="106"/>
  <c r="D1381" i="106" s="1"/>
  <c r="D40" i="108"/>
  <c r="E42" i="108" s="1"/>
  <c r="F40" i="108"/>
  <c r="G42" i="108" s="1"/>
  <c r="C114" i="29"/>
  <c r="B757" i="106" s="1"/>
  <c r="D757" i="106" s="1"/>
  <c r="C4" i="4"/>
  <c r="B2551" i="106" s="1"/>
  <c r="D2551" i="106" s="1"/>
  <c r="B5527" i="106"/>
  <c r="D5527" i="106" s="1"/>
  <c r="C173" i="5"/>
  <c r="B5223" i="106" s="1"/>
  <c r="D5223" i="106" s="1"/>
  <c r="D50" i="36"/>
  <c r="D30" i="36"/>
  <c r="B7760" i="106"/>
  <c r="D7760" i="106" s="1"/>
  <c r="H275" i="5"/>
  <c r="B5915" i="106" s="1"/>
  <c r="D5915" i="106" s="1"/>
  <c r="H354" i="29"/>
  <c r="B3660" i="106" s="1"/>
  <c r="D3660" i="106" s="1"/>
  <c r="B7733" i="106"/>
  <c r="D7733" i="106" s="1"/>
  <c r="K26" i="12"/>
  <c r="B7743" i="106" s="1"/>
  <c r="D7743" i="106" s="1"/>
  <c r="B3568" i="106"/>
  <c r="D3568" i="106" s="1"/>
  <c r="D58" i="36"/>
  <c r="B6025" i="106"/>
  <c r="D6025" i="106" s="1"/>
  <c r="H4" i="4"/>
  <c r="B6024" i="106"/>
  <c r="D6024" i="106" s="1"/>
  <c r="G4" i="4"/>
  <c r="B2603" i="106" s="1"/>
  <c r="D2603" i="106" s="1"/>
  <c r="D19" i="7"/>
  <c r="B1775" i="106" s="1"/>
  <c r="D1775" i="106" s="1"/>
  <c r="D7256" i="106"/>
  <c r="D7252" i="106"/>
  <c r="F175" i="34"/>
  <c r="B3724" i="106"/>
  <c r="D3724" i="106" s="1"/>
  <c r="F73" i="34"/>
  <c r="G15" i="4"/>
  <c r="B6032" i="106" s="1"/>
  <c r="D6032" i="106" s="1"/>
  <c r="K341" i="29"/>
  <c r="K354" i="29" s="1"/>
  <c r="B3670" i="106"/>
  <c r="D367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720" i="106"/>
  <c r="D5720" i="106" s="1"/>
  <c r="B6222" i="106"/>
  <c r="D6222" i="106" s="1"/>
  <c r="D7" i="4"/>
  <c r="B5507" i="106"/>
  <c r="D5507" i="106" s="1"/>
  <c r="B7298" i="106"/>
  <c r="C35" i="131"/>
  <c r="B7299" i="106" s="1"/>
  <c r="F53" i="34" l="1"/>
  <c r="J8" i="4"/>
  <c r="K114" i="29"/>
  <c r="F8" i="34" s="1"/>
  <c r="F8" i="4"/>
  <c r="B2595" i="106" s="1"/>
  <c r="D2595" i="106" s="1"/>
  <c r="C6" i="4"/>
  <c r="B2553" i="106" s="1"/>
  <c r="D2553" i="106" s="1"/>
  <c r="K13" i="4"/>
  <c r="B3572" i="106" s="1"/>
  <c r="D3572" i="106" s="1"/>
  <c r="B3672" i="106"/>
  <c r="D3672" i="106" s="1"/>
  <c r="K306" i="29"/>
  <c r="B1561" i="106" s="1"/>
  <c r="D1561" i="106" s="1"/>
  <c r="B2655" i="106"/>
  <c r="D2655" i="106" s="1"/>
  <c r="H8" i="4"/>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6" i="146" l="1"/>
  <c r="F10" i="4"/>
  <c r="B4125" i="106" s="1"/>
  <c r="D4125" i="106" s="1"/>
  <c r="B1152" i="106"/>
  <c r="D1152" i="106" s="1"/>
  <c r="D8" i="4"/>
  <c r="B2568" i="106" s="1"/>
  <c r="D2568" i="106" s="1"/>
  <c r="D10" i="171"/>
  <c r="D19" i="171" s="1"/>
  <c r="D32" i="171" s="1"/>
  <c r="D49" i="171"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D10" i="4"/>
  <c r="B4123" i="106" s="1"/>
  <c r="D4123" i="106" s="1"/>
  <c r="C6" i="146"/>
  <c r="H13" i="118"/>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D78" i="4"/>
  <c r="B2574" i="106"/>
  <c r="D2574" i="106" s="1"/>
  <c r="F176" i="34" l="1"/>
  <c r="F78" i="34"/>
  <c r="C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J16" i="37"/>
  <c r="B4269" i="106" s="1"/>
  <c r="D4269" i="106"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<sst xmlns="http://schemas.openxmlformats.org/spreadsheetml/2006/main" count="5425" uniqueCount="2199">
  <si>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</si>
  <si>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</si>
  <si>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</si>
  <si>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</si>
  <si>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</si>
  <si>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</si>
  <si>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</si>
  <si>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</si>
  <si>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</si>
  <si>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</si>
  <si>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</si>
  <si>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</si>
  <si>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</si>
  <si>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</si>
  <si>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</si>
  <si>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</si>
  <si>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</si>
  <si>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</si>
  <si>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</si>
  <si>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</si>
  <si>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</si>
  <si>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</si>
  <si>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</si>
  <si>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</si>
  <si>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</si>
  <si>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</si>
  <si>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</si>
  <si>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</si>
  <si>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</si>
  <si>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</si>
  <si>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</si>
  <si>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</si>
  <si>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</si>
  <si>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</si>
  <si>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</si>
  <si>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</si>
  <si>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</si>
  <si>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</si>
  <si>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</si>
  <si>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</si>
  <si>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</si>
  <si>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</si>
  <si>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</si>
  <si>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</si>
  <si>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</si>
  <si>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</si>
  <si>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</si>
  <si>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</si>
  <si>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</si>
  <si>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</si>
  <si>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</si>
  <si>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</si>
  <si>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</si>
  <si>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</si>
  <si>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</si>
  <si>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</si>
  <si>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</si>
  <si>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</si>
  <si>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</si>
  <si>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</si>
  <si>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</si>
  <si>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</si>
  <si>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</si>
  <si>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</si>
  <si>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</si>
  <si>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</si>
  <si>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</si>
  <si>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</si>
  <si>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</si>
  <si>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</si>
  <si>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</si>
  <si>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</si>
  <si>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</si>
  <si>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</si>
  <si>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</si>
  <si>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</si>
  <si>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</si>
  <si>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</si>
  <si>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</si>
  <si>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</si>
  <si>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</si>
  <si>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</si>
  <si>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</si>
  <si>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</si>
  <si>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</si>
  <si>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</si>
  <si>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</si>
  <si>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</si>
  <si>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</si>
  <si>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</si>
  <si>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</si>
  <si>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</si>
  <si>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</si>
  <si>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</si>
  <si>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</si>
  <si>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</si>
  <si>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</si>
  <si>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</si>
  <si>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</si>
  <si>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</si>
  <si>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</si>
  <si>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</si>
  <si>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</si>
  <si>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</si>
  <si>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</si>
  <si>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</si>
  <si>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</si>
  <si>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</si>
  <si>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</si>
  <si>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</si>
  <si>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</si>
  <si>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</si>
  <si>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</si>
  <si>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</si>
  <si>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</si>
  <si>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</si>
  <si>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</si>
  <si>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</si>
  <si>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</si>
  <si>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</si>
  <si>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</si>
  <si>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</si>
  <si>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</si>
  <si>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</si>
  <si>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</si>
  <si>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</si>
  <si>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</si>
  <si>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</si>
  <si>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</si>
  <si>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</si>
  <si>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</si>
  <si>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</si>
  <si>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</si>
  <si>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</si>
  <si>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</si>
  <si>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</si>
  <si>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</si>
  <si>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</si>
  <si>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</si>
  <si>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</si>
  <si>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</si>
  <si>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</si>
  <si>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</si>
  <si>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</si>
  <si>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</si>
  <si>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</si>
  <si>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</si>
  <si>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</si>
  <si>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</si>
  <si>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</si>
  <si>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</si>
  <si>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</si>
  <si>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</si>
  <si>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</si>
  <si>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</si>
  <si>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</si>
  <si>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</si>
  <si>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</si>
  <si>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</si>
  <si>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</si>
  <si>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</si>
  <si>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</si>
  <si>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</si>
  <si>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</si>
  <si>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</si>
  <si>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</si>
  <si>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</si>
  <si>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</si>
  <si>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</si>
  <si>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</si>
  <si>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</si>
  <si>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</si>
  <si>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</si>
  <si>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</si>
  <si>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</si>
  <si>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</si>
  <si>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</si>
  <si>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</si>
  <si>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</si>
  <si>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</si>
  <si>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</si>
  <si>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</si>
  <si>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</si>
  <si>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</si>
  <si>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</si>
  <si>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</si>
  <si>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</si>
  <si>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</si>
  <si>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</si>
  <si>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</si>
  <si>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</si>
  <si>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</si>
  <si>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</si>
  <si>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</si>
  <si>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</si>
  <si>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</si>
  <si>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</si>
  <si>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</si>
  <si>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</si>
  <si>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</si>
  <si>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</si>
  <si>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</si>
  <si>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</si>
  <si>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</si>
  <si>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</si>
  <si>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</si>
  <si>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</si>
  <si>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</si>
  <si>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</si>
  <si>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</si>
  <si>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</si>
  <si>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</si>
  <si>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</si>
  <si>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</si>
  <si>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</si>
  <si>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</si>
  <si>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</si>
  <si>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</si>
  <si>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</si>
  <si>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</si>
  <si>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</si>
  <si>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</si>
  <si>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</si>
  <si>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</si>
  <si>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</si>
  <si>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</si>
  <si>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</si>
  <si>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</si>
  <si>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</si>
  <si>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</si>
  <si>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</si>
  <si>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</si>
  <si>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</si>
  <si>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</si>
  <si>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</si>
  <si>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</si>
  <si>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</si>
  <si>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</si>
  <si>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</si>
  <si>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</si>
  <si>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</si>
  <si>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</si>
  <si>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</si>
  <si>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</si>
  <si>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</si>
  <si>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</si>
  <si>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</si>
  <si>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</si>
  <si>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</si>
  <si>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</si>
  <si>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</si>
  <si>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</si>
  <si>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</si>
  <si>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</si>
  <si>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</si>
  <si>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</si>
  <si>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</si>
  <si>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</si>
  <si>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</si>
  <si>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</si>
  <si>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</si>
  <si>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</si>
  <si>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</si>
  <si>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</si>
  <si>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</si>
  <si>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</si>
  <si>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</si>
  <si>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</si>
  <si>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</si>
  <si>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</si>
  <si>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</si>
  <si>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</si>
  <si>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</si>
  <si>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</si>
  <si>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</si>
  <si>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</si>
  <si>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</si>
  <si>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</si>
  <si>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</si>
  <si>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</si>
  <si>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</si>
  <si>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</si>
  <si>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</si>
  <si>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</si>
  <si>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</si>
  <si>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</si>
  <si>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</si>
  <si>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</si>
  <si>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</si>
  <si>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</si>
  <si>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</si>
  <si>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</si>
  <si>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</si>
  <si>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</si>
  <si>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</si>
  <si>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</si>
  <si>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</si>
  <si>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</si>
  <si>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</si>
  <si>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</si>
  <si>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</si>
  <si>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</si>
  <si>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</si>
  <si>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</si>
  <si>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</si>
  <si>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</si>
  <si>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</si>
  <si>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</si>
  <si>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</si>
  <si>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</si>
  <si>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</si>
  <si>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</si>
  <si>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</si>
  <si>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</si>
  <si>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</si>
  <si>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</si>
  <si>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</si>
  <si>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</si>
  <si>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</si>
  <si>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</si>
  <si>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</si>
  <si>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</si>
  <si>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</si>
  <si>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</si>
  <si>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</si>
  <si>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</si>
  <si>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</si>
  <si>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</si>
  <si>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</si>
  <si>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</si>
  <si>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</si>
  <si>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</si>
  <si>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</si>
  <si>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</si>
  <si>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</si>
  <si>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</si>
  <si>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</si>
  <si>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</si>
  <si>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</si>
  <si>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</si>
  <si>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</si>
  <si>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</si>
  <si>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</si>
  <si>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</si>
  <si>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</si>
  <si>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</si>
  <si>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</si>
  <si>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</si>
  <si>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</si>
  <si>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</si>
  <si>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</si>
  <si>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</si>
  <si>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</si>
  <si>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</si>
  <si>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</si>
  <si>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</si>
  <si>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</si>
  <si>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</si>
  <si>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</si>
  <si>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</si>
  <si>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</si>
  <si>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</si>
  <si>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</si>
  <si>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</si>
  <si>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</si>
  <si>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</si>
  <si>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</si>
  <si>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</si>
  <si>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</si>
  <si>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</si>
  <si>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</si>
  <si>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</si>
  <si>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</si>
  <si>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</si>
  <si>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</si>
  <si>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</si>
  <si>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</si>
  <si>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</si>
  <si>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</si>
  <si>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</si>
  <si>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</si>
  <si>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</si>
  <si>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</si>
  <si>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</si>
  <si>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</si>
  <si>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</si>
  <si>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</si>
  <si>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</si>
  <si>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</si>
  <si>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</si>
  <si>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</si>
  <si>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</si>
  <si>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</si>
  <si>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</si>
  <si>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</si>
  <si>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</si>
  <si>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</si>
  <si>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</si>
  <si>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</si>
  <si>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</si>
  <si>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</si>
  <si>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</si>
  <si>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</si>
  <si>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</si>
  <si>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</si>
  <si>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</si>
  <si>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</si>
  <si>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</si>
  <si>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</si>
  <si>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</si>
  <si>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</si>
  <si>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</si>
  <si>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</si>
  <si>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</si>
  <si>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</si>
  <si>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</si>
  <si>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</si>
  <si>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</si>
  <si>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</si>
  <si>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</si>
  <si>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</si>
  <si>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</si>
  <si>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</si>
  <si>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</si>
  <si>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</si>
  <si>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</si>
  <si>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</si>
  <si>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</si>
  <si>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</si>
  <si>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</si>
  <si>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</si>
  <si>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</si>
  <si>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</si>
  <si>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</si>
  <si>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</si>
  <si>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</si>
  <si>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</si>
  <si>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</si>
  <si>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</si>
  <si>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</si>
  <si>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</si>
  <si>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</si>
  <si>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</si>
  <si>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</si>
  <si>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</si>
  <si>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</si>
  <si>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</si>
  <si>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</si>
  <si>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</si>
  <si>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</si>
  <si>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</si>
  <si>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</si>
  <si>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</si>
  <si>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</si>
  <si>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</si>
  <si>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</si>
  <si>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</si>
  <si>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</si>
  <si>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</si>
  <si>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</si>
  <si>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</si>
  <si>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</si>
  <si>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</si>
  <si>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</si>
  <si>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</si>
  <si>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</si>
  <si>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</si>
  <si>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</si>
  <si>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</si>
  <si>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</si>
  <si>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</si>
  <si>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</si>
  <si>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</si>
  <si>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</si>
  <si>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</si>
  <si>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</si>
  <si>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</si>
  <si>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</si>
  <si>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</si>
  <si>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</si>
  <si>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</si>
  <si>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</si>
  <si>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</si>
  <si>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</si>
  <si>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</si>
  <si>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</si>
  <si>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</si>
  <si>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</si>
  <si>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</si>
  <si>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</si>
  <si>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</si>
  <si>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</si>
  <si>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</si>
  <si>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</si>
  <si>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</si>
  <si>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</si>
  <si>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</si>
  <si>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</si>
  <si>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</si>
  <si>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</si>
  <si>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</si>
  <si>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</si>
  <si>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</si>
  <si>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</si>
  <si>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</si>
  <si>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</si>
  <si>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</si>
  <si>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</si>
  <si>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</si>
  <si>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</si>
  <si>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</si>
  <si>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</si>
  <si>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</si>
  <si>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</si>
  <si>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</si>
  <si>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</si>
  <si>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</si>
  <si>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</si>
  <si>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</si>
  <si>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</si>
  <si>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</si>
  <si>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</si>
  <si>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</si>
  <si>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</si>
  <si>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</si>
  <si>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</si>
  <si>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</si>
  <si>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</si>
  <si>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</si>
  <si>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</si>
  <si>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</si>
  <si>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</si>
  <si>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</si>
  <si>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</si>
  <si>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</si>
  <si>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</si>
  <si>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</si>
  <si>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</si>
  <si>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</si>
  <si>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</si>
  <si>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</si>
  <si>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</si>
  <si>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</si>
  <si>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</si>
  <si>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</si>
  <si>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</si>
  <si>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</si>
  <si>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</si>
  <si>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</si>
  <si>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</si>
  <si>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</si>
  <si>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</si>
  <si>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</si>
  <si>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</si>
  <si>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</si>
  <si>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</si>
  <si>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</si>
  <si>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</si>
  <si>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</si>
  <si>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</si>
  <si>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</si>
  <si>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</si>
  <si>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</si>
  <si>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</si>
  <si>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</si>
  <si>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</si>
  <si>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</si>
  <si>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</si>
  <si>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</si>
  <si>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</si>
  <si>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</si>
  <si>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</si>
  <si>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</si>
  <si>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</si>
  <si>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</si>
  <si>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</si>
  <si>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</si>
  <si>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</si>
  <si>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</si>
  <si>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</si>
  <si>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</si>
  <si>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</si>
  <si>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</si>
  <si>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</si>
  <si>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</si>
  <si>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</si>
  <si>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</si>
  <si>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</si>
  <si>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</si>
  <si>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</si>
  <si>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</si>
  <si>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</si>
  <si>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</si>
  <si>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</si>
  <si>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</si>
  <si>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</si>
  <si>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</si>
  <si>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</si>
  <si>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</si>
  <si>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</si>
  <si>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</si>
  <si>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</si>
  <si>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</si>
  <si>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</si>
  <si>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</si>
  <si>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</si>
  <si>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</si>
  <si>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</si>
  <si>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</si>
  <si>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</si>
  <si>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</si>
  <si>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</si>
  <si>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</si>
  <si>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</si>
  <si>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</si>
  <si>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</si>
  <si>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</si>
  <si>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</si>
  <si>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</si>
  <si>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</si>
  <si>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</si>
  <si>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</si>
  <si>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</si>
  <si>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</si>
  <si>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</si>
  <si>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</si>
  <si>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</si>
  <si>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</si>
  <si>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</si>
  <si>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</si>
  <si>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</si>
  <si>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</si>
  <si>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</si>
  <si>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</si>
  <si>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</si>
  <si>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</si>
  <si>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</si>
  <si>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</si>
  <si>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</si>
  <si>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</si>
  <si>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</si>
  <si>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</si>
  <si>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</si>
  <si>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</si>
  <si>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</si>
  <si>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</si>
  <si>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</si>
  <si>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</si>
  <si>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</si>
  <si>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</si>
  <si>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</si>
  <si>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</si>
  <si>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</si>
  <si>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</si>
  <si>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</si>
  <si>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</si>
  <si>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</si>
  <si>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</si>
  <si>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</si>
  <si>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</si>
  <si>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</si>
  <si>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</si>
  <si>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</si>
  <si>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</si>
  <si>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</si>
  <si>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</si>
  <si>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</si>
  <si>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</si>
  <si>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</si>
  <si>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</si>
  <si>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</si>
  <si>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</si>
  <si>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</si>
  <si>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</si>
  <si>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</si>
  <si>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</si>
  <si>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</si>
  <si>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</si>
  <si>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</si>
  <si>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</si>
  <si>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</si>
  <si>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</si>
  <si>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</si>
  <si>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</si>
  <si>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</si>
  <si>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</si>
  <si>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</si>
  <si>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</si>
  <si>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</si>
  <si>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</si>
  <si>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</si>
  <si>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</si>
  <si>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</si>
  <si>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</si>
  <si>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</si>
  <si>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</si>
  <si>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</si>
  <si>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</si>
  <si>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</si>
  <si>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</si>
  <si>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</si>
  <si>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</si>
  <si>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</si>
  <si>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</si>
  <si>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</si>
  <si>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</si>
  <si>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</si>
  <si>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</si>
  <si>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</si>
  <si>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</si>
  <si>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</si>
  <si>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</si>
  <si>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</si>
  <si>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</si>
  <si>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</si>
  <si>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</si>
  <si>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</si>
  <si>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</si>
  <si>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</si>
  <si>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</si>
  <si>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</si>
  <si>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</si>
  <si>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</si>
  <si>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</si>
  <si>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</si>
  <si>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</si>
  <si>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</si>
  <si>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</si>
  <si>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</si>
  <si>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</si>
  <si>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</si>
  <si>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</si>
  <si>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</si>
  <si>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</si>
  <si>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</si>
  <si>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</si>
  <si>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</si>
  <si>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</si>
  <si>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</si>
  <si>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</si>
  <si>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</si>
  <si>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</si>
  <si>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</si>
  <si>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</si>
  <si>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</si>
  <si>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</si>
  <si>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</si>
  <si>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</si>
  <si>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</si>
  <si>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</si>
  <si>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</si>
  <si>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</si>
  <si>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</si>
  <si>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</si>
  <si>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</si>
  <si>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</si>
  <si>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</si>
  <si>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</si>
  <si>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</si>
  <si>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</si>
  <si>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</si>
  <si>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</si>
  <si>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</si>
  <si>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</si>
  <si>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</si>
  <si>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</si>
  <si>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</si>
  <si>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</si>
  <si>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</si>
  <si>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</si>
  <si>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</si>
  <si>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</si>
  <si>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</si>
  <si>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</si>
  <si>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</si>
  <si>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</si>
  <si>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</si>
  <si>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</si>
  <si>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</si>
  <si>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</si>
  <si>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</si>
  <si>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</si>
  <si>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</si>
  <si>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</si>
  <si>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</si>
  <si>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</si>
  <si>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</si>
  <si>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</si>
  <si>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</si>
  <si>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</si>
  <si>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</si>
  <si>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</si>
  <si>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</si>
  <si>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</si>
  <si>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</si>
  <si>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</si>
  <si>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</si>
  <si>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</si>
  <si>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</si>
  <si>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</si>
  <si>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</si>
  <si>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</si>
  <si>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</si>
  <si>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</si>
  <si>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</si>
  <si>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</si>
  <si>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</si>
  <si>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</si>
  <si>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</si>
  <si>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</si>
  <si>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</si>
  <si>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</si>
  <si>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</si>
  <si>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</si>
  <si>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</si>
  <si>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</si>
  <si>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</si>
  <si>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</si>
  <si>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</si>
  <si>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</si>
  <si>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</si>
  <si>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</si>
  <si>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</si>
  <si>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</si>
  <si>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</si>
  <si>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</si>
  <si>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</si>
  <si>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</si>
  <si>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</si>
  <si>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</si>
  <si>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</si>
  <si>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</si>
  <si>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</si>
  <si>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</si>
  <si>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</si>
  <si>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</si>
  <si>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</si>
  <si>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</si>
  <si>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</si>
  <si>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</si>
  <si>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</si>
  <si>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</si>
  <si>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</si>
  <si>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</si>
  <si>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</si>
  <si>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</si>
  <si>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</si>
  <si>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</si>
  <si>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</si>
  <si>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</si>
  <si>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</si>
  <si>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</si>
  <si>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</si>
  <si>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</si>
  <si>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</si>
  <si>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</si>
  <si>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</si>
  <si>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</si>
  <si>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</si>
  <si>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</si>
  <si>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</si>
  <si>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</si>
  <si>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</si>
  <si>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</si>
  <si>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</si>
  <si>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</si>
  <si>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</si>
  <si>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</si>
  <si>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</si>
  <si>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</si>
  <si>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</si>
  <si>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</si>
  <si>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</si>
  <si>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</si>
  <si>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</si>
  <si>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</si>
  <si>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</si>
  <si>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</si>
  <si>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</si>
  <si>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</si>
  <si>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</si>
  <si>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</si>
  <si>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</si>
  <si>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</si>
  <si>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</si>
  <si>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</si>
  <si>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</si>
  <si>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</si>
  <si>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</si>
  <si>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</si>
  <si>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</si>
  <si>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</si>
  <si>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</si>
  <si>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</si>
  <si>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</si>
  <si>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</si>
  <si>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</si>
  <si>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</si>
  <si>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</si>
  <si>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</si>
  <si>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</si>
  <si>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</si>
  <si>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</si>
  <si>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</si>
  <si>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</si>
  <si>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</si>
  <si>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</si>
  <si>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</si>
  <si>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</si>
  <si>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</si>
  <si>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</si>
  <si>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</si>
  <si>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</si>
  <si>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</si>
  <si>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</si>
  <si>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</si>
  <si>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</si>
  <si>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</si>
  <si>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</si>
  <si>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</si>
  <si>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</si>
  <si>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</si>
  <si>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</si>
  <si>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</si>
  <si>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</si>
  <si>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</si>
  <si>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</si>
  <si>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</si>
  <si>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</si>
  <si>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</si>
  <si>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</si>
  <si>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</si>
  <si>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</si>
  <si>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</si>
  <si>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</si>
  <si>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</si>
  <si>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</si>
  <si>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</si>
  <si>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</si>
  <si>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</si>
  <si>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</si>
  <si>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</si>
  <si>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</si>
  <si>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</si>
  <si>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</si>
  <si>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</si>
  <si>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</si>
  <si>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</si>
  <si>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</si>
  <si>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</si>
  <si>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</si>
  <si>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</si>
  <si>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</si>
  <si>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</si>
  <si>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</si>
  <si>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</si>
  <si>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</si>
  <si>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</si>
  <si>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</si>
  <si>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</si>
  <si>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</si>
  <si>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</si>
  <si>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</si>
  <si>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</si>
  <si>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</si>
  <si>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</si>
  <si>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</si>
  <si>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</si>
  <si>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</si>
  <si>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</si>
  <si>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</si>
  <si>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</si>
  <si>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</si>
  <si>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</si>
  <si>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</si>
  <si>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</si>
  <si>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</si>
  <si>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</si>
  <si>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</si>
  <si>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</si>
  <si>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</si>
  <si>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</si>
  <si>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</si>
  <si>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</si>
  <si>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</si>
  <si>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</si>
  <si>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</si>
  <si>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</si>
  <si>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</si>
  <si>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</si>
  <si>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</si>
  <si>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</si>
  <si>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</si>
  <si>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</si>
  <si>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</si>
  <si>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</si>
  <si>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</si>
  <si>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</si>
  <si>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</si>
  <si>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</si>
  <si>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</si>
  <si>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</si>
  <si>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</si>
  <si>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</si>
  <si>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</si>
  <si>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</si>
  <si>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</si>
  <si>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</si>
  <si>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</si>
  <si>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</si>
  <si>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</si>
  <si>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</si>
  <si>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</si>
  <si>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</si>
  <si>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</si>
  <si>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</si>
  <si>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</si>
  <si>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</si>
  <si>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</si>
  <si>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</si>
  <si>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</si>
  <si>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</si>
  <si>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</si>
  <si>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</si>
  <si>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</si>
  <si>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</si>
  <si>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</si>
  <si>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</si>
  <si>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</si>
  <si>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</si>
  <si>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</si>
  <si>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</si>
  <si>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</si>
  <si>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</si>
  <si>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</si>
  <si>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</si>
  <si>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</si>
  <si>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</si>
  <si>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</si>
  <si>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</si>
  <si>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</si>
  <si>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</si>
  <si>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</si>
  <si>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</si>
  <si>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</si>
  <si>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</si>
  <si>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</si>
  <si>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</si>
  <si>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</si>
  <si>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</si>
  <si>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</si>
  <si>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</si>
  <si>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</si>
  <si>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</si>
  <si>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</si>
  <si>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</si>
  <si>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</si>
  <si>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</si>
  <si>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</si>
  <si>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</si>
  <si>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</si>
  <si>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</si>
  <si>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</si>
  <si>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</si>
  <si>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</si>
  <si>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</si>
  <si>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</si>
  <si>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</si>
  <si>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</si>
  <si>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</si>
  <si>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</si>
  <si>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</si>
  <si>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</si>
  <si>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</si>
  <si>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</si>
  <si>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</si>
  <si>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</si>
  <si>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</si>
  <si>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</si>
  <si>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</si>
  <si>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</si>
  <si>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</si>
  <si>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</si>
  <si>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</si>
  <si>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</si>
  <si>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</si>
  <si>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</si>
  <si>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</si>
  <si>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</si>
  <si>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</si>
  <si>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</si>
  <si>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</si>
  <si>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</si>
  <si>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</si>
  <si>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</si>
  <si>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</si>
  <si>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</si>
  <si>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</si>
  <si>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</si>
  <si>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</si>
  <si>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</si>
  <si>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</si>
  <si>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</si>
  <si>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</si>
  <si>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</si>
  <si>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</si>
  <si>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</si>
  <si>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</si>
  <si>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</si>
  <si>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</si>
  <si>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</si>
  <si>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</si>
  <si>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</si>
  <si>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</si>
  <si>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</si>
  <si>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</si>
  <si>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</si>
  <si>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</si>
  <si>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</si>
  <si>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</si>
  <si>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</si>
  <si>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</si>
  <si>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</si>
  <si>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</si>
  <si>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</si>
  <si>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</si>
  <si>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</si>
  <si>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</si>
  <si>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</si>
  <si>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</si>
  <si>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</si>
  <si>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</si>
  <si>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</si>
  <si>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</si>
  <si>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</si>
  <si>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</si>
  <si>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</si>
  <si>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</si>
  <si>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</si>
  <si>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</si>
  <si>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</si>
  <si>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</si>
  <si>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</si>
  <si>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</si>
  <si>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</si>
  <si>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</si>
  <si>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</si>
  <si>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</si>
  <si>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</si>
  <si>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</si>
  <si>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</si>
  <si>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</si>
  <si>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</si>
  <si>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</si>
  <si>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</si>
  <si>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</si>
  <si>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</si>
  <si>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</si>
  <si>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</si>
  <si>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</si>
  <si>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</si>
  <si>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</si>
  <si>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</si>
  <si>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</si>
  <si>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</si>
  <si>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</si>
  <si>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</si>
  <si>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</si>
  <si>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</si>
  <si>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</si>
  <si>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</si>
  <si>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</si>
  <si>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</si>
  <si>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</si>
  <si>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</si>
  <si>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</si>
  <si>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</si>
  <si>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</si>
  <si>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</si>
  <si>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</si>
  <si>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</si>
  <si>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</si>
  <si>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</si>
  <si>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</si>
  <si>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</si>
  <si>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</si>
  <si>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</si>
  <si>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</si>
  <si>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</si>
  <si>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</si>
  <si>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</si>
  <si>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</si>
  <si>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</si>
  <si>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</si>
  <si>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</si>
  <si>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</si>
  <si>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</si>
  <si>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</si>
  <si>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</si>
  <si>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</si>
  <si>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</si>
  <si>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</si>
  <si>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</si>
  <si>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</si>
  <si>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</si>
  <si>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</si>
  <si>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</si>
  <si>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</si>
  <si>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</si>
  <si>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</si>
  <si>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</si>
  <si>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</si>
  <si>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</si>
  <si>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</si>
  <si>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</si>
  <si>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</si>
  <si>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</si>
  <si>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</si>
  <si>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</si>
  <si>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</si>
  <si>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</si>
  <si>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</si>
  <si>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</si>
  <si>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</si>
  <si>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</si>
  <si>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</si>
  <si>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</si>
  <si>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</si>
  <si>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</si>
  <si>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</si>
  <si>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</si>
  <si>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</si>
  <si>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</si>
  <si>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</si>
  <si>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</si>
  <si>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</si>
  <si>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</si>
  <si>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</si>
  <si>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</si>
  <si>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</si>
  <si>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</si>
  <si>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</si>
  <si>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</si>
  <si>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</si>
  <si>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</si>
  <si>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</si>
  <si>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</si>
  <si>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</si>
  <si>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</si>
  <si>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</si>
  <si>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</si>
  <si>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</si>
  <si>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</si>
  <si>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</si>
  <si>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</si>
  <si>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</si>
  <si>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</si>
  <si>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</si>
  <si>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</si>
  <si>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</si>
  <si>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</si>
  <si>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</si>
  <si>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</si>
  <si>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</si>
  <si>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</si>
  <si>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</si>
  <si>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</si>
  <si>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</si>
  <si>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</si>
  <si>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</si>
  <si>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</si>
  <si>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</si>
  <si>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</si>
  <si>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</si>
  <si>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</si>
  <si>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</si>
  <si>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</si>
  <si>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</si>
  <si>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</si>
  <si>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</si>
  <si>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</si>
  <si>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</si>
  <si>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</si>
  <si>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</si>
  <si>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</si>
  <si>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</si>
  <si>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</si>
  <si>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</si>
  <si>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</si>
  <si>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</si>
  <si>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</si>
  <si>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</si>
  <si>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</si>
  <si>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</si>
  <si>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</si>
  <si>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</si>
  <si>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</si>
  <si>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</si>
  <si>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</si>
  <si>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</si>
  <si>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</si>
  <si>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</si>
  <si>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</si>
  <si>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</si>
  <si>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</si>
  <si>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</si>
  <si>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</si>
  <si>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</si>
  <si>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</si>
  <si>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</si>
  <si>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</si>
  <si>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</si>
  <si>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</si>
  <si>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</si>
  <si>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</si>
  <si>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</si>
  <si>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</si>
  <si>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</si>
  <si>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</si>
  <si>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</si>
  <si>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</si>
  <si>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</si>
  <si>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</si>
  <si>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</si>
  <si>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</si>
  <si>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</si>
  <si>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</si>
  <si>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</si>
  <si>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</si>
  <si>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</si>
  <si>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</si>
  <si>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</si>
  <si>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</si>
  <si>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</si>
  <si>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</si>
  <si>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</si>
  <si>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</si>
  <si>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</si>
  <si>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</si>
  <si>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</si>
  <si>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</si>
  <si>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</si>
  <si>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</si>
  <si>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</si>
  <si>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</si>
  <si>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</si>
  <si>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</si>
  <si>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</si>
  <si>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</si>
  <si>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</si>
  <si>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</si>
  <si>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</si>
  <si>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</si>
  <si>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</si>
  <si>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</si>
  <si>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</si>
  <si>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</si>
  <si>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</si>
  <si>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</si>
  <si>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</si>
  <si>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</si>
  <si>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</si>
  <si>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</si>
  <si>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</si>
  <si>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</si>
  <si>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</si>
  <si>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</si>
  <si>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</si>
  <si>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</si>
  <si>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</si>
  <si>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</si>
  <si>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</si>
  <si>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</si>
  <si>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</si>
  <si>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</si>
  <si>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</si>
  <si>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</si>
  <si>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</si>
  <si>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</si>
  <si>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</si>
  <si>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</si>
  <si>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</si>
  <si>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</si>
  <si>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</si>
  <si>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</si>
  <si>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</si>
  <si>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</si>
  <si>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</si>
  <si>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</si>
  <si>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</si>
  <si>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</si>
  <si>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</si>
  <si>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</si>
  <si>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</si>
  <si>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</si>
  <si>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</si>
  <si>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</si>
  <si>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</si>
  <si>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</si>
  <si>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</si>
  <si>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</si>
  <si>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</si>
  <si>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</si>
  <si>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</si>
  <si>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</si>
  <si>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</si>
  <si>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</si>
  <si>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</si>
  <si>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</si>
  <si>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</si>
  <si>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</si>
  <si>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</si>
  <si>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</si>
  <si>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</si>
  <si>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</si>
  <si>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</si>
  <si>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</si>
  <si>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</si>
  <si>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</si>
  <si>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</si>
  <si>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</si>
  <si>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</si>
  <si>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</si>
  <si>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</si>
  <si>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</si>
  <si>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</si>
  <si>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</si>
  <si>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</si>
  <si>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</si>
  <si>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</si>
  <si>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</si>
  <si>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</si>
  <si>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</si>
  <si>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</si>
  <si>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</si>
  <si>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</si>
  <si>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</si>
  <si>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</si>
  <si>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</si>
  <si>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</si>
  <si>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</si>
  <si>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</si>
  <si>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</si>
  <si>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</si>
  <si>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</si>
  <si>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</si>
  <si>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</si>
  <si>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</si>
  <si>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</si>
  <si>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</si>
  <si>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</si>
  <si>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</si>
  <si>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</si>
  <si>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</si>
  <si>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</si>
  <si>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</si>
  <si>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</si>
  <si>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</si>
  <si>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</si>
  <si>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</si>
  <si>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</si>
  <si>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</si>
  <si>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</si>
  <si>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</si>
  <si>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</si>
  <si>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</si>
  <si>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</si>
  <si>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</si>
  <si>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</si>
  <si>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</si>
  <si>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</si>
  <si>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</si>
  <si>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</si>
  <si>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</si>
  <si>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</si>
  <si>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</si>
  <si>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</si>
  <si>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</si>
  <si>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</si>
  <si>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</si>
  <si>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</si>
  <si>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</si>
  <si>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</si>
  <si>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</si>
  <si>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</si>
  <si>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</si>
  <si>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</si>
  <si>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</si>
  <si>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</si>
  <si>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</si>
  <si>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</si>
  <si>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</si>
  <si>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</si>
  <si>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</si>
  <si>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</si>
  <si>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</si>
  <si>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</si>
  <si>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</si>
  <si>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</si>
  <si>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</si>
  <si>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</si>
  <si>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</si>
  <si>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</si>
  <si>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</si>
  <si>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</si>
  <si>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</si>
  <si>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</si>
  <si>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</si>
  <si>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</si>
  <si>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</si>
  <si>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</si>
  <si>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</si>
  <si>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</si>
  <si>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</si>
  <si>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</si>
  <si>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</si>
  <si>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</si>
  <si>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</si>
  <si>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</si>
  <si>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</si>
  <si>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</si>
  <si>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</si>
  <si>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</si>
  <si>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</si>
  <si>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</si>
  <si>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</si>
  <si>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</si>
  <si>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</si>
  <si>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</si>
  <si>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</si>
  <si>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</si>
  <si>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</si>
  <si>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</si>
  <si>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</si>
  <si>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</si>
  <si>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</si>
  <si>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</si>
  <si>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</si>
  <si>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</si>
  <si>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</si>
  <si>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</si>
  <si>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</si>
  <si>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</si>
  <si>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</si>
  <si>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</si>
  <si>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</si>
  <si>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</si>
  <si>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</si>
  <si>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</si>
  <si>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</si>
  <si>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</si>
  <si>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</si>
  <si>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</si>
  <si>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</si>
  <si>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</si>
  <si>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</si>
  <si>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</si>
  <si>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</si>
  <si>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</si>
  <si>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</si>
  <si>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</si>
  <si>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</si>
  <si>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</si>
  <si>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</si>
  <si>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</si>
  <si>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</si>
  <si>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</si>
  <si>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</si>
  <si>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</si>
  <si>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</si>
  <si>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</si>
  <si>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</si>
  <si>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</si>
  <si>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</si>
  <si>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</si>
  <si>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</si>
  <si>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</si>
  <si>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</si>
  <si>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</si>
  <si>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</si>
  <si>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</si>
  <si>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</si>
  <si>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</si>
  <si>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</si>
  <si>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</si>
  <si>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</si>
  <si>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</si>
  <si>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</si>
  <si>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</si>
  <si>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</si>
  <si>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</si>
  <si>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</si>
  <si>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</si>
  <si>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</si>
  <si>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</si>
  <si>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</si>
  <si>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</si>
  <si>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</si>
  <si>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</si>
  <si>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</si>
  <si>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</si>
  <si>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</si>
  <si>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</si>
  <si>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</si>
  <si>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</si>
  <si>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</si>
  <si>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</si>
  <si>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</si>
  <si>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</si>
  <si>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</si>
  <si>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</si>
  <si>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</si>
  <si>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</si>
  <si>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</si>
  <si>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</si>
  <si>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</si>
  <si>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</si>
  <si>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</si>
  <si>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</si>
  <si>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</si>
  <si>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</si>
  <si>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</si>
  <si>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</si>
  <si>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</si>
  <si>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</si>
  <si>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</si>
  <si>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</si>
  <si>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</si>
  <si>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</si>
  <si>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</si>
  <si>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</si>
  <si>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</si>
  <si>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</si>
  <si>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</si>
  <si>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</si>
  <si>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</si>
  <si>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</si>
  <si>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</si>
  <si>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</si>
  <si>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</si>
  <si>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</si>
  <si>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</si>
  <si>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</si>
  <si>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</si>
  <si>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</si>
  <si>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</si>
  <si>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</si>
  <si>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</si>
  <si>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</si>
  <si>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</si>
  <si>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</si>
  <si>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</si>
  <si>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</si>
  <si>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</si>
  <si>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</si>
  <si>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</si>
  <si>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</si>
  <si>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</si>
  <si>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</si>
  <si>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</si>
  <si>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</si>
  <si>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</si>
  <si>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</si>
  <si>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</si>
  <si>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</si>
  <si>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</si>
  <si>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</si>
  <si>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</si>
  <si>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</si>
  <si>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</si>
  <si>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</si>
  <si>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</si>
  <si>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</si>
  <si>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</si>
  <si>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</si>
  <si>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</si>
  <si>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</si>
  <si>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</si>
  <si>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</si>
  <si>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</si>
  <si>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</si>
  <si>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</si>
  <si>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</si>
  <si>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</si>
  <si>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</si>
  <si>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</si>
  <si>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</si>
  <si>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</si>
  <si>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</si>
  <si>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</si>
  <si>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</si>
  <si>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</si>
  <si>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</si>
  <si>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</si>
  <si>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</si>
  <si>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</si>
  <si>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</si>
  <si>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</si>
  <si>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</si>
  <si>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</si>
  <si>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</si>
  <si>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</si>
  <si>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</si>
  <si>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</si>
  <si>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</si>
  <si>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</si>
  <si>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</si>
  <si>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</si>
  <si>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</si>
  <si>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</si>
  <si>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</si>
  <si>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</si>
  <si>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</si>
  <si>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</si>
  <si>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</si>
  <si>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</si>
  <si>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</si>
  <si>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</si>
  <si>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</si>
  <si>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</si>
  <si>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</si>
  <si>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</si>
  <si>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</si>
  <si>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</si>
  <si>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</si>
  <si>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</si>
  <si>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</si>
  <si>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</si>
  <si>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</si>
  <si>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</si>
  <si>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</si>
  <si>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</si>
  <si>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</si>
  <si>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</si>
  <si>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</si>
  <si>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</si>
  <si>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</si>
  <si>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</si>
  <si>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</si>
  <si>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</si>
  <si>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</si>
  <si>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</si>
  <si>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</si>
  <si>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</si>
  <si>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</si>
  <si>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</si>
  <si>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</si>
  <si>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</si>
  <si>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</si>
  <si>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</si>
  <si>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</si>
  <si>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</si>
  <si>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</si>
  <si>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</si>
  <si>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</si>
  <si>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</si>
  <si>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</si>
  <si>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</si>
  <si>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</si>
  <si>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</si>
  <si>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</si>
  <si>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</si>
  <si>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</si>
  <si>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</si>
  <si>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</si>
  <si>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</si>
  <si>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</si>
  <si>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</si>
  <si>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</si>
  <si>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</si>
  <si>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</si>
  <si>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</si>
  <si>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</si>
  <si>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</si>
  <si>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</si>
  <si>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</si>
  <si>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</si>
  <si>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</si>
  <si>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</si>
  <si>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</si>
  <si>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</si>
  <si>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</si>
  <si>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</si>
  <si>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</si>
  <si>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</si>
  <si>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</si>
  <si>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</si>
  <si>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</si>
  <si>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</si>
  <si>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</si>
  <si>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</si>
  <si>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</si>
  <si>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</si>
  <si>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</si>
  <si>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</si>
  <si>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</si>
  <si>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</si>
  <si>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</si>
  <si>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</si>
  <si>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</si>
  <si>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</si>
  <si>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</si>
  <si>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</si>
  <si>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</si>
  <si>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</si>
  <si>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</si>
  <si>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</si>
  <si>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</si>
  <si>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</si>
  <si>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</si>
  <si>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</si>
  <si>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</si>
  <si>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</si>
  <si>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</si>
  <si>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</si>
  <si>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</si>
  <si>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</si>
  <si>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</si>
  <si>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</si>
  <si>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</si>
  <si>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</si>
  <si>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</si>
  <si>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</si>
  <si>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</si>
  <si>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</si>
  <si>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</si>
  <si>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</si>
  <si>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</si>
  <si>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</si>
  <si>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</si>
  <si>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</si>
  <si>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</si>
  <si>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</si>
  <si>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</si>
  <si>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</si>
  <si>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</si>
  <si>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</si>
  <si>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</si>
  <si>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</si>
  <si>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</si>
  <si>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</si>
  <si>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</si>
  <si>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</si>
  <si>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</si>
  <si>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</si>
  <si>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</si>
  <si>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</si>
  <si>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</si>
  <si>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</si>
  <si>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</si>
  <si>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</si>
  <si>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</si>
  <si>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</si>
  <si>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</si>
  <si>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</si>
  <si>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</si>
  <si>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</si>
  <si>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</si>
  <si>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</si>
  <si>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</si>
  <si>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</si>
  <si>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</si>
  <si>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</si>
  <si>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</si>
  <si>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</si>
  <si>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</si>
  <si>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</si>
  <si>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</si>
  <si>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</si>
  <si>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</si>
  <si>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</si>
  <si>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</si>
  <si>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</si>
  <si>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</si>
  <si>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</si>
  <si>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</si>
  <si>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</si>
  <si>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</si>
  <si>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</si>
  <si>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</si>
  <si>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</si>
  <si>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</si>
  <si>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</si>
  <si>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</si>
  <si>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</si>
  <si>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</si>
  <si>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</si>
  <si>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</si>
  <si>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</si>
  <si>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</si>
  <si>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</si>
  <si>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</si>
  <si>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</si>
  <si>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</si>
  <si>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</si>
  <si>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</si>
  <si>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</si>
  <si>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</si>
  <si>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</si>
  <si>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</si>
  <si>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</si>
  <si>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</si>
  <si>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</si>
  <si>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</si>
  <si>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</si>
  <si>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</si>
  <si>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</si>
  <si>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</si>
  <si>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</si>
  <si>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</si>
  <si>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</si>
  <si>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</si>
  <si>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</si>
  <si>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</si>
  <si>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</si>
  <si>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</si>
  <si>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</si>
  <si>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</si>
  <si>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</si>
  <si>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</si>
  <si>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</si>
  <si>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</si>
  <si>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</si>
  <si>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</si>
  <si>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</si>
  <si>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</si>
  <si>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</si>
  <si>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</si>
  <si>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</si>
  <si>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</si>
  <si>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</si>
  <si>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</si>
  <si>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</si>
  <si>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</si>
  <si>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</si>
  <si>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</si>
  <si>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</si>
  <si>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</si>
  <si>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</si>
  <si>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</si>
  <si>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</si>
  <si>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</si>
  <si>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</si>
  <si>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</si>
  <si>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</si>
  <si>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</si>
  <si>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</si>
  <si>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</si>
  <si>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</si>
  <si>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</si>
  <si>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</si>
  <si>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</si>
  <si>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</si>
  <si>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</si>
  <si>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</si>
  <si>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</si>
  <si>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</si>
  <si>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</si>
  <si>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</si>
  <si>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</si>
  <si>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</si>
  <si>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</si>
  <si>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</si>
  <si>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</si>
  <si>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</si>
  <si>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</si>
  <si>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</si>
  <si>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</si>
  <si>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</si>
  <si>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</si>
  <si>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</si>
  <si>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</si>
  <si>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</si>
  <si>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</si>
  <si>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</si>
  <si>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</si>
  <si>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</si>
  <si>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</si>
  <si>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</si>
  <si>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</si>
  <si>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</si>
  <si>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</si>
  <si>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</si>
  <si>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</si>
  <si>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</si>
  <si>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</si>
  <si>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</si>
  <si>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</si>
  <si>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</si>
  <si>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</si>
  <si>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</si>
  <si>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</si>
  <si>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</si>
  <si>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</si>
  <si>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</si>
  <si>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</si>
  <si>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</si>
  <si>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</si>
  <si>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</si>
  <si>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</si>
  <si>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</si>
  <si>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</si>
  <si>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</si>
  <si>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</si>
  <si>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</si>
  <si>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</si>
  <si>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</si>
  <si>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</si>
  <si>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</si>
  <si>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</si>
  <si>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</si>
  <si>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</si>
  <si>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</si>
  <si>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</si>
  <si>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</si>
  <si>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</si>
  <si>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</si>
  <si>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</si>
  <si>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</si>
  <si>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</si>
  <si>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</si>
  <si>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</si>
  <si>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</si>
  <si>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</si>
  <si>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</si>
  <si>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</si>
  <si>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</si>
  <si>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</si>
  <si>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</si>
  <si>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</si>
  <si>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</si>
  <si>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</si>
  <si>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</si>
  <si>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</si>
  <si>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</si>
  <si>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</si>
  <si>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</si>
  <si>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</si>
  <si>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</si>
  <si>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</si>
  <si>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</si>
  <si>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</si>
  <si>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</si>
  <si>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</si>
  <si>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</si>
  <si>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</si>
  <si>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</si>
  <si>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</si>
  <si>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</si>
  <si>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</si>
  <si>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</si>
  <si>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</si>
  <si>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</si>
  <si>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</si>
  <si>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</si>
  <si>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</si>
  <si>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</si>
  <si>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</si>
  <si>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</si>
  <si>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</si>
  <si>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</si>
  <si>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</si>
  <si>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</si>
  <si>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</si>
  <si>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</si>
  <si>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</si>
  <si>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</si>
  <si>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</si>
  <si>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</si>
  <si>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</si>
  <si>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</si>
  <si>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</si>
  <si>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</si>
  <si>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</si>
  <si>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</si>
  <si>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</si>
  <si>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</si>
  <si>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</si>
  <si>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</si>
  <si>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</si>
  <si>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</si>
  <si>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</si>
  <si>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</si>
  <si>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</si>
  <si>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</si>
  <si>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</si>
  <si>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</si>
  <si>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</si>
  <si>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</si>
  <si>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</si>
  <si>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</si>
  <si>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</si>
  <si>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</si>
  <si>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US Department of Education (Passed through ISBE)</t>
  </si>
  <si>
    <t>Title 1 Low Income (M)</t>
  </si>
  <si>
    <t>Title II Teacher Quailty</t>
  </si>
  <si>
    <t>Other Federal Programs</t>
  </si>
  <si>
    <t>Total, US Department of Education (Passed through ISBE)</t>
  </si>
  <si>
    <t>Subtotal, All Federal Programs</t>
  </si>
  <si>
    <t>84.010A</t>
  </si>
  <si>
    <t>2017-4300</t>
  </si>
  <si>
    <t>2016-4300</t>
  </si>
  <si>
    <t>2015-4300</t>
  </si>
  <si>
    <t>NA</t>
  </si>
  <si>
    <t>84.367A</t>
  </si>
  <si>
    <t>2017-4932</t>
  </si>
  <si>
    <t>2016-4932</t>
  </si>
  <si>
    <t>2015-4932</t>
  </si>
  <si>
    <t>84.419B</t>
  </si>
  <si>
    <t>2016-4902</t>
  </si>
  <si>
    <t>2017-4902</t>
  </si>
  <si>
    <t>2015-4999-PE</t>
  </si>
  <si>
    <t>US Department of Agriculture (Passed through ISBE)</t>
  </si>
  <si>
    <t>School Breakfast (M)</t>
  </si>
  <si>
    <t>National School Lunch Program (M)</t>
  </si>
  <si>
    <t>Special Milk Program (M)</t>
  </si>
  <si>
    <t>Commodity Food Program</t>
  </si>
  <si>
    <t>Total, US Department of Agriculture (Passed through ISBE)</t>
  </si>
  <si>
    <t>2017-4220</t>
  </si>
  <si>
    <t>2016-4220</t>
  </si>
  <si>
    <t>2015-4220</t>
  </si>
  <si>
    <t>2017-4210</t>
  </si>
  <si>
    <t>2016-4210</t>
  </si>
  <si>
    <t>2015-4210</t>
  </si>
  <si>
    <t>2017-4215</t>
  </si>
  <si>
    <t>2016-4215</t>
  </si>
  <si>
    <t>2015-4215</t>
  </si>
  <si>
    <t>2017-4211</t>
  </si>
  <si>
    <t>2016-4211</t>
  </si>
  <si>
    <t>US Department of Education (Passed through ECHO)</t>
  </si>
  <si>
    <t>IDEA Flow Through</t>
  </si>
  <si>
    <t>84.027A</t>
  </si>
  <si>
    <t>2016-4620</t>
  </si>
  <si>
    <t>2015-4620</t>
  </si>
  <si>
    <t>IDEA Preschool</t>
  </si>
  <si>
    <t>2016-400</t>
  </si>
  <si>
    <t>Subtotal, Department of Education (Passed through ECHO)</t>
  </si>
  <si>
    <t>IDEA Room and Board</t>
  </si>
  <si>
    <t>2016-4625</t>
  </si>
  <si>
    <t>x</t>
  </si>
  <si>
    <t>Cook</t>
  </si>
  <si>
    <t>114 West 114th Street</t>
  </si>
  <si>
    <t>labella@district148.net</t>
  </si>
  <si>
    <t>Knutte &amp; Associates, P.C.</t>
  </si>
  <si>
    <t>Laurie Defazio CPA</t>
  </si>
  <si>
    <t>7900 S. Cass Ave</t>
  </si>
  <si>
    <t>Darien</t>
  </si>
  <si>
    <t>IL</t>
  </si>
  <si>
    <t>630-960-3317</t>
  </si>
  <si>
    <t>630-960-9960</t>
  </si>
  <si>
    <t>060-005206</t>
  </si>
  <si>
    <t>lauried@knutte.com</t>
  </si>
  <si>
    <t>2008D Taxable School Bonds</t>
  </si>
  <si>
    <t>2008E School Bonds</t>
  </si>
  <si>
    <t>2008 Series Debt Certificates</t>
  </si>
  <si>
    <t>2009A Limited School Bonds</t>
  </si>
  <si>
    <t>2009B Taxable Limited School Bonds</t>
  </si>
  <si>
    <t>2009C Taxable School Bonds</t>
  </si>
  <si>
    <t>2009D Capital Appreciation School Bonds</t>
  </si>
  <si>
    <t>2009E Taxable School Bonds</t>
  </si>
  <si>
    <t>ECHO EXCEPTIONAL CHILDREN HAVE OPPORTUNITIES</t>
  </si>
  <si>
    <t>PREFERRED MEAL SYSTEMS</t>
  </si>
  <si>
    <t>SSCIP - SUBURBAN SCHOOL COOPERATIVE INSURANCE</t>
  </si>
  <si>
    <t>THORNTON TOWNSHIP TREASURE OFFICE</t>
  </si>
  <si>
    <t>SOUTH COOK INTERMEDIATE SERVICE CENTER</t>
  </si>
  <si>
    <t>Revenues 9-14 cell c107 $175,996 Other local revenues</t>
  </si>
  <si>
    <t>Revenues 9-14 cell C171 $6,863 Bilingual education</t>
  </si>
  <si>
    <t>Revenues 9-14 cell d107 $22,179 prior year voidsm $55,728 other local revenes</t>
  </si>
  <si>
    <t>Expenditures 15-22 Cell E165 $5,500 Other purchased services</t>
  </si>
  <si>
    <t>Riverdale, IL</t>
  </si>
  <si>
    <t>Rounding</t>
  </si>
  <si>
    <t>N/A</t>
  </si>
  <si>
    <t>Adverse/Unmodified</t>
  </si>
  <si>
    <t>Title I Low Income</t>
  </si>
  <si>
    <t>Preschool Expansion</t>
  </si>
  <si>
    <t>None</t>
  </si>
  <si>
    <t>Dr. Kevin Nohelty, Chief School Business Official</t>
  </si>
  <si>
    <t>Preschool Expension Grant (M)</t>
  </si>
  <si>
    <t>The accompanying Schedule of Expenditures of Federal Awards includes the federal grant activity of Dolton West SD 148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general purpose financial statements.</t>
  </si>
  <si>
    <t>Title 1 Low Income</t>
  </si>
  <si>
    <t>Preschool Expension Grant</t>
  </si>
  <si>
    <t xml:space="preserve">School Breakfast </t>
  </si>
  <si>
    <t xml:space="preserve">National School Lunch Program </t>
  </si>
  <si>
    <t xml:space="preserve">Special Milk Program </t>
  </si>
  <si>
    <t>Title I Low Income - 2017</t>
  </si>
  <si>
    <t>2017 - 4300</t>
  </si>
  <si>
    <t>Illinois State Board of Education</t>
  </si>
  <si>
    <t>Department of Education</t>
  </si>
  <si>
    <t>We reviiewed the Expenditure Reports Due/Status report from the Illinois State Board of Education as of September 27, 2017.  We noted that the final expenditure reports had not been submitted by September 20, 2017 as required for the above award program.</t>
  </si>
  <si>
    <t>As a result of the error, the School District may be subject to additional review from the Illinois State Board of Education.</t>
  </si>
  <si>
    <t>We recommend that the School District submit all reports in a timely manner.</t>
  </si>
  <si>
    <t>See Corrective Action Plan provided by the School District.</t>
  </si>
  <si>
    <t>The School District must track its expenditures of Federal Awards and submit an expenditure report periodically to the Illinois State Board of Education</t>
  </si>
  <si>
    <t>Title II Teach Quality - 2017</t>
  </si>
  <si>
    <t>The Illinois State Board of Education requires schools to submit an expenditure report for certain of its Federal programs at specified dates throughout the award period.</t>
  </si>
  <si>
    <t>The error was caused by oversight during clerical administratio of the program.</t>
  </si>
  <si>
    <t>Knutte &amp; Associates, PC</t>
  </si>
  <si>
    <t>Special Education Cluster</t>
  </si>
  <si>
    <t>Dolton West SD 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</si>
</sst>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rgb="FF969696"/>
      </left>
      <right style="thin">
        <color rgb="FF969696"/>
      </right>
      <top style="thin">
        <color rgb="FF969696"/>
      </top>
      <bottom style="thin">
        <color rgb="FF969696"/>
      </bottom>
      <diagonal/>
    </border>
    <border>
      <left/>
      <right style="thin">
        <color rgb="FF969696"/>
      </right>
      <top/>
      <bottom style="thin">
        <color rgb="FF969696"/>
      </bottom>
      <diagonal/>
    </border>
    <border>
      <left style="thin">
        <color rgb="FF969696"/>
      </left>
      <right style="thin">
        <color rgb="FF969696"/>
      </right>
      <top/>
      <bottom style="thin">
        <color rgb="FF969696"/>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3" fillId="0" borderId="0" xfId="3" applyFont="1" applyFill="1" applyAlignment="1" applyProtection="1">
      <alignment horizontal="center"/>
    </xf>
    <xf numFmtId="42" fontId="3" fillId="0" borderId="72" xfId="3" applyNumberFormat="1" applyFont="1" applyFill="1" applyBorder="1" applyProtection="1">
      <protection locked="0"/>
    </xf>
    <xf numFmtId="14" fontId="3" fillId="0" borderId="0" xfId="3" applyNumberFormat="1" applyFont="1" applyBorder="1" applyProtection="1">
      <protection locked="0"/>
    </xf>
    <xf numFmtId="3" fontId="4" fillId="0" borderId="165" xfId="0" applyNumberFormat="1" applyFont="1" applyBorder="1" applyAlignment="1" applyProtection="1">
      <alignment horizontal="left" vertical="center" wrapText="1"/>
      <protection locked="0"/>
    </xf>
    <xf numFmtId="169" fontId="4" fillId="0" borderId="166" xfId="0" applyNumberFormat="1" applyFont="1" applyBorder="1" applyAlignment="1" applyProtection="1">
      <alignment horizontal="center"/>
      <protection locked="0"/>
    </xf>
    <xf numFmtId="1" fontId="4" fillId="0" borderId="166" xfId="0" applyNumberFormat="1" applyFont="1" applyBorder="1" applyAlignment="1" applyProtection="1">
      <alignment horizontal="center"/>
      <protection locked="0"/>
    </xf>
    <xf numFmtId="3" fontId="4" fillId="0" borderId="166" xfId="0" applyNumberFormat="1" applyFont="1" applyBorder="1" applyAlignment="1" applyProtection="1">
      <alignment horizontal="center"/>
      <protection locked="0"/>
    </xf>
    <xf numFmtId="3" fontId="4" fillId="0" borderId="167" xfId="0" applyNumberFormat="1" applyFont="1" applyBorder="1" applyAlignment="1" applyProtection="1">
      <alignment horizontal="left" vertical="center"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Fill="1" applyBorder="1" applyAlignment="1" applyProtection="1">
      <alignment horizontal="left"/>
      <protection locked="0"/>
    </xf>
    <xf numFmtId="0" fontId="3" fillId="0" borderId="72" xfId="3" applyFill="1" applyBorder="1" applyAlignment="1" applyProtection="1">
      <alignment horizontal="left"/>
      <protection locked="0"/>
    </xf>
    <xf numFmtId="0" fontId="3" fillId="0" borderId="72" xfId="3" applyFont="1" applyFill="1" applyBorder="1" applyAlignment="1" applyProtection="1">
      <protection locked="0"/>
    </xf>
    <xf numFmtId="0" fontId="3" fillId="0" borderId="72" xfId="3" applyFill="1" applyBorder="1" applyAlignment="1" applyProtection="1">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101377" name="Object 1" hidden="1">
              <a:extLst>
                <a:ext uri="{63B3BB69-23CF-44E3-9099-C40C66FF867C}">
                  <a14:compatExt spid="_x0000_s101377"/>
                </a:ext>
                <a:ext uri="{FF2B5EF4-FFF2-40B4-BE49-F238E27FC236}">
                  <a16:creationId xmlns:a16="http://schemas.microsoft.com/office/drawing/2014/main" id="{00000000-0008-0000-1400-000001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0</xdr:rowOff>
        </xdr:to>
        <xdr:sp macro="" textlink="">
          <xdr:nvSpPr>
            <xdr:cNvPr id="101379" name="Object 3" hidden="1">
              <a:extLst>
                <a:ext uri="{63B3BB69-23CF-44E3-9099-C40C66FF867C}">
                  <a14:compatExt spid="_x0000_s101379"/>
                </a:ext>
                <a:ext uri="{FF2B5EF4-FFF2-40B4-BE49-F238E27FC236}">
                  <a16:creationId xmlns:a16="http://schemas.microsoft.com/office/drawing/2014/main" id="{00000000-0008-0000-1400-000003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38100</xdr:rowOff>
        </xdr:to>
        <xdr:sp macro="" textlink="">
          <xdr:nvSpPr>
            <xdr:cNvPr id="101380" name="Object 4" hidden="1">
              <a:extLst>
                <a:ext uri="{63B3BB69-23CF-44E3-9099-C40C66FF867C}">
                  <a14:compatExt spid="_x0000_s101380"/>
                </a:ext>
                <a:ext uri="{FF2B5EF4-FFF2-40B4-BE49-F238E27FC236}">
                  <a16:creationId xmlns:a16="http://schemas.microsoft.com/office/drawing/2014/main" id="{00000000-0008-0000-1400-000004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602673</xdr:colOff>
          <xdr:row>12</xdr:row>
          <xdr:rowOff>31173</xdr:rowOff>
        </xdr:from>
        <xdr:to>
          <xdr:col>3</xdr:col>
          <xdr:colOff>294409</xdr:colOff>
          <xdr:row>15</xdr:row>
          <xdr:rowOff>238991</xdr:rowOff>
        </xdr:to>
        <xdr:sp macro="" textlink="">
          <xdr:nvSpPr>
            <xdr:cNvPr id="101381" name="Object 5" hidden="1">
              <a:extLst>
                <a:ext uri="{63B3BB69-23CF-44E3-9099-C40C66FF867C}">
                  <a14:compatExt spid="_x0000_s101381"/>
                </a:ext>
                <a:ext uri="{FF2B5EF4-FFF2-40B4-BE49-F238E27FC236}">
                  <a16:creationId xmlns:a16="http://schemas.microsoft.com/office/drawing/2014/main" id="{00000000-0008-0000-1400-000005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0</xdr:row>
          <xdr:rowOff>0</xdr:rowOff>
        </xdr:from>
        <xdr:to>
          <xdr:col>3</xdr:col>
          <xdr:colOff>304800</xdr:colOff>
          <xdr:row>4</xdr:row>
          <xdr:rowOff>0</xdr:rowOff>
        </xdr:to>
        <xdr:sp macro="" textlink="">
          <xdr:nvSpPr>
            <xdr:cNvPr id="101383" name="Object 7" hidden="1">
              <a:extLst>
                <a:ext uri="{63B3BB69-23CF-44E3-9099-C40C66FF867C}">
                  <a14:compatExt spid="_x0000_s101383"/>
                </a:ext>
                <a:ext uri="{FF2B5EF4-FFF2-40B4-BE49-F238E27FC236}">
                  <a16:creationId xmlns:a16="http://schemas.microsoft.com/office/drawing/2014/main" id="{00000000-0008-0000-1400-0000078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87630</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4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4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1864</v>
      </c>
      <c r="B1" s="199"/>
      <c r="C1" s="199"/>
      <c r="D1" s="200"/>
      <c r="I1" s="2185" t="s">
        <v>465</v>
      </c>
      <c r="J1" s="2186"/>
      <c r="K1" s="2186"/>
      <c r="L1" s="2186"/>
      <c r="M1" s="2186"/>
      <c r="N1" s="2186"/>
      <c r="O1" s="2186"/>
      <c r="P1" s="2186"/>
      <c r="Q1" s="2186"/>
      <c r="R1" s="2186"/>
      <c r="S1" s="2186"/>
    </row>
    <row r="2" spans="1:28" ht="12" customHeight="1" x14ac:dyDescent="0.2">
      <c r="A2" s="201" t="s">
        <v>1865</v>
      </c>
      <c r="D2" s="202"/>
      <c r="I2" s="2187" t="s">
        <v>1132</v>
      </c>
      <c r="J2" s="2186"/>
      <c r="K2" s="2186"/>
      <c r="L2" s="2186"/>
      <c r="M2" s="2186"/>
      <c r="N2" s="2186"/>
      <c r="O2" s="2186"/>
      <c r="P2" s="2186"/>
      <c r="Q2" s="2186"/>
      <c r="R2" s="2186"/>
      <c r="S2" s="2186"/>
    </row>
    <row r="3" spans="1:28" ht="12" customHeight="1" x14ac:dyDescent="0.2">
      <c r="A3" s="1815" t="s">
        <v>1947</v>
      </c>
      <c r="B3" s="1816"/>
      <c r="C3" s="1816"/>
      <c r="D3" s="1817"/>
      <c r="I3" s="2187" t="s">
        <v>55</v>
      </c>
      <c r="J3" s="2186"/>
      <c r="K3" s="2186"/>
      <c r="L3" s="2186"/>
      <c r="M3" s="2186"/>
      <c r="N3" s="2186"/>
      <c r="O3" s="2186"/>
      <c r="P3" s="2186"/>
      <c r="Q3" s="2186"/>
      <c r="R3" s="2186"/>
      <c r="S3" s="2186"/>
    </row>
    <row r="4" spans="1:28" ht="12" customHeight="1" x14ac:dyDescent="0.2">
      <c r="A4" s="191"/>
      <c r="I4" s="2187" t="s">
        <v>603</v>
      </c>
      <c r="J4" s="2186"/>
      <c r="K4" s="2186"/>
      <c r="L4" s="2186"/>
      <c r="M4" s="2186"/>
      <c r="N4" s="2186"/>
      <c r="O4" s="2186"/>
      <c r="P4" s="2186"/>
      <c r="Q4" s="2186"/>
      <c r="R4" s="2186"/>
      <c r="S4" s="2186"/>
    </row>
    <row r="5" spans="1:28" ht="14.1" customHeight="1" x14ac:dyDescent="0.2">
      <c r="B5" s="441" t="s">
        <v>2139</v>
      </c>
      <c r="C5" s="178" t="s">
        <v>1060</v>
      </c>
      <c r="D5" s="362"/>
      <c r="E5" s="362"/>
      <c r="H5" s="192"/>
      <c r="I5" s="2194" t="s">
        <v>768</v>
      </c>
      <c r="J5" s="2139"/>
      <c r="K5" s="2139"/>
      <c r="L5" s="2139"/>
      <c r="M5" s="2139"/>
      <c r="N5" s="2139"/>
      <c r="O5" s="2139"/>
      <c r="P5" s="2139"/>
      <c r="Q5" s="2139"/>
      <c r="R5" s="2139"/>
      <c r="S5" s="2139"/>
    </row>
    <row r="6" spans="1:28" ht="14.1" customHeight="1" x14ac:dyDescent="0.2">
      <c r="B6" s="441"/>
      <c r="C6" s="178" t="s">
        <v>1061</v>
      </c>
      <c r="D6" s="362"/>
      <c r="E6" s="362"/>
      <c r="I6" s="2193" t="s">
        <v>1028</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0" t="s">
        <v>762</v>
      </c>
      <c r="J9" s="2191"/>
      <c r="K9" s="2191"/>
      <c r="L9" s="2191"/>
      <c r="M9" s="2191"/>
      <c r="N9" s="2191"/>
      <c r="O9" s="2191"/>
      <c r="P9" s="2191"/>
      <c r="Q9" s="2191"/>
      <c r="R9" s="2191"/>
      <c r="S9" s="2192"/>
      <c r="T9" s="2135" t="s">
        <v>612</v>
      </c>
      <c r="U9" s="2136"/>
      <c r="V9" s="2136"/>
      <c r="W9" s="2136"/>
      <c r="X9" s="2136"/>
      <c r="Y9" s="2136"/>
      <c r="Z9" s="2136"/>
      <c r="AA9" s="2137"/>
    </row>
    <row r="10" spans="1:28" ht="13.5" customHeight="1" x14ac:dyDescent="0.2">
      <c r="A10" s="2144" t="s">
        <v>763</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1108</v>
      </c>
      <c r="B11" s="2148"/>
      <c r="C11" s="2148"/>
      <c r="D11" s="2148"/>
      <c r="E11" s="2148"/>
      <c r="F11" s="2148"/>
      <c r="G11" s="2148"/>
      <c r="H11" s="2149"/>
      <c r="I11" s="180"/>
      <c r="J11" s="343"/>
      <c r="K11" s="180"/>
      <c r="O11" s="1701" t="s">
        <v>2139</v>
      </c>
      <c r="P11" s="378" t="s">
        <v>223</v>
      </c>
      <c r="Q11" s="183"/>
      <c r="R11" s="181"/>
      <c r="S11" s="180"/>
      <c r="T11" s="2141"/>
      <c r="U11" s="2142"/>
      <c r="V11" s="2142"/>
      <c r="W11" s="2142"/>
      <c r="X11" s="2142"/>
      <c r="Y11" s="2142"/>
      <c r="Z11" s="2142"/>
      <c r="AA11" s="2143"/>
    </row>
    <row r="12" spans="1:28" ht="13.5" customHeight="1" x14ac:dyDescent="0.2">
      <c r="A12" s="363" t="s">
        <v>1077</v>
      </c>
      <c r="B12" s="345"/>
      <c r="C12" s="345"/>
      <c r="D12" s="345"/>
      <c r="E12" s="345"/>
      <c r="F12" s="345"/>
      <c r="G12" s="345"/>
      <c r="H12" s="273"/>
      <c r="I12" s="182"/>
      <c r="J12" s="183"/>
      <c r="K12" s="181"/>
      <c r="O12" s="1702"/>
      <c r="P12" s="378" t="s">
        <v>224</v>
      </c>
      <c r="Q12" s="343"/>
      <c r="R12" s="183"/>
      <c r="S12" s="183"/>
      <c r="T12" s="363" t="s">
        <v>301</v>
      </c>
      <c r="U12" s="271"/>
      <c r="V12" s="271"/>
      <c r="W12" s="271"/>
      <c r="X12" s="271"/>
      <c r="Y12" s="199"/>
      <c r="Z12" s="199"/>
      <c r="AA12" s="200"/>
    </row>
    <row r="13" spans="1:28" ht="13.5" customHeight="1" x14ac:dyDescent="0.2">
      <c r="A13" s="2155">
        <v>7016148002</v>
      </c>
      <c r="B13" s="2156"/>
      <c r="C13" s="2156"/>
      <c r="D13" s="2156"/>
      <c r="E13" s="2156"/>
      <c r="F13" s="2156"/>
      <c r="G13" s="2156"/>
      <c r="H13" s="2157"/>
      <c r="I13" s="184"/>
      <c r="J13" s="183"/>
      <c r="K13" s="181"/>
      <c r="L13" s="183"/>
      <c r="M13" s="183"/>
      <c r="N13" s="183"/>
      <c r="O13" s="183"/>
      <c r="P13" s="183"/>
      <c r="Q13" s="183"/>
      <c r="R13" s="183"/>
      <c r="S13" s="183"/>
      <c r="T13" s="2160" t="s">
        <v>2143</v>
      </c>
      <c r="U13" s="2161"/>
      <c r="V13" s="2161"/>
      <c r="W13" s="2161"/>
      <c r="X13" s="2161"/>
      <c r="Y13" s="2162"/>
      <c r="Z13" s="2162"/>
      <c r="AA13" s="2163"/>
    </row>
    <row r="14" spans="1:28" ht="14.1" customHeight="1" x14ac:dyDescent="0.2">
      <c r="A14" s="363" t="s">
        <v>808</v>
      </c>
      <c r="B14" s="345"/>
      <c r="C14" s="345"/>
      <c r="D14" s="345"/>
      <c r="E14" s="345"/>
      <c r="F14" s="345"/>
      <c r="G14" s="345"/>
      <c r="H14" s="273"/>
      <c r="I14" s="655"/>
      <c r="S14" s="202"/>
      <c r="T14" s="363" t="s">
        <v>1584</v>
      </c>
      <c r="U14" s="271"/>
      <c r="V14" s="271"/>
      <c r="W14" s="271"/>
      <c r="X14" s="271"/>
      <c r="Y14" s="199"/>
      <c r="Z14" s="199"/>
      <c r="AA14" s="200"/>
    </row>
    <row r="15" spans="1:28" ht="13.5" customHeight="1" x14ac:dyDescent="0.2">
      <c r="A15" s="2153" t="s">
        <v>2140</v>
      </c>
      <c r="B15" s="2158"/>
      <c r="C15" s="2158"/>
      <c r="D15" s="2158"/>
      <c r="E15" s="2158"/>
      <c r="F15" s="2158"/>
      <c r="G15" s="2158"/>
      <c r="H15" s="2159"/>
      <c r="T15" s="2125" t="s">
        <v>2144</v>
      </c>
      <c r="U15" s="2126"/>
      <c r="V15" s="2126"/>
      <c r="W15" s="2126"/>
      <c r="X15" s="2126"/>
      <c r="Y15" s="2164"/>
      <c r="Z15" s="2164"/>
      <c r="AA15" s="2165"/>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20" t="s">
        <v>2198</v>
      </c>
      <c r="B17" s="2183"/>
      <c r="C17" s="2183"/>
      <c r="D17" s="2183"/>
      <c r="E17" s="2183"/>
      <c r="F17" s="2183"/>
      <c r="G17" s="2183"/>
      <c r="H17" s="2184"/>
      <c r="T17" s="2170" t="s">
        <v>2145</v>
      </c>
      <c r="U17" s="2171"/>
      <c r="V17" s="2171"/>
      <c r="W17" s="2171"/>
      <c r="X17" s="2171"/>
      <c r="Y17" s="2171"/>
      <c r="Z17" s="2171"/>
      <c r="AA17" s="2172"/>
    </row>
    <row r="18" spans="1:27" ht="13.5" customHeight="1" x14ac:dyDescent="0.2">
      <c r="A18" s="363" t="s">
        <v>609</v>
      </c>
      <c r="B18" s="345"/>
      <c r="C18" s="341"/>
      <c r="D18" s="345"/>
      <c r="E18" s="345"/>
      <c r="F18" s="345"/>
      <c r="G18" s="345"/>
      <c r="H18" s="276"/>
      <c r="I18" s="2180" t="s">
        <v>764</v>
      </c>
      <c r="J18" s="2181"/>
      <c r="K18" s="2181"/>
      <c r="L18" s="2181"/>
      <c r="M18" s="2181"/>
      <c r="N18" s="2181"/>
      <c r="O18" s="2181"/>
      <c r="P18" s="2181"/>
      <c r="Q18" s="2181"/>
      <c r="R18" s="2181"/>
      <c r="S18" s="2182"/>
      <c r="T18" s="363" t="s">
        <v>806</v>
      </c>
      <c r="U18" s="271"/>
      <c r="V18" s="341"/>
      <c r="W18" s="270"/>
      <c r="X18" s="363" t="s">
        <v>302</v>
      </c>
      <c r="Y18" s="350"/>
      <c r="Z18" s="1913" t="s">
        <v>765</v>
      </c>
      <c r="AA18" s="200"/>
    </row>
    <row r="19" spans="1:27" ht="13.5" customHeight="1" x14ac:dyDescent="0.2">
      <c r="A19" s="2153" t="s">
        <v>2141</v>
      </c>
      <c r="B19" s="2154"/>
      <c r="C19" s="2154"/>
      <c r="D19" s="2154"/>
      <c r="E19" s="2154"/>
      <c r="F19" s="2154"/>
      <c r="G19" s="2154"/>
      <c r="H19" s="2152"/>
      <c r="I19" s="183"/>
      <c r="J19" s="377"/>
      <c r="K19" s="194"/>
      <c r="L19" s="192"/>
      <c r="M19" s="651" t="s">
        <v>354</v>
      </c>
      <c r="P19" s="180"/>
      <c r="Q19" s="180"/>
      <c r="R19" s="180"/>
      <c r="S19" s="184"/>
      <c r="T19" s="2153" t="s">
        <v>2146</v>
      </c>
      <c r="U19" s="2151"/>
      <c r="V19" s="2151"/>
      <c r="W19" s="2152"/>
      <c r="X19" s="2168" t="s">
        <v>2147</v>
      </c>
      <c r="Y19" s="2169"/>
      <c r="Z19" s="2166">
        <v>60525</v>
      </c>
      <c r="AA19" s="2167"/>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914" t="s">
        <v>1079</v>
      </c>
      <c r="Z20" s="199"/>
      <c r="AA20" s="200"/>
    </row>
    <row r="21" spans="1:27" ht="13.5" customHeight="1" x14ac:dyDescent="0.2">
      <c r="A21" s="2150" t="s">
        <v>2169</v>
      </c>
      <c r="B21" s="2151"/>
      <c r="C21" s="2151"/>
      <c r="D21" s="2151"/>
      <c r="E21" s="2151"/>
      <c r="F21" s="2151"/>
      <c r="G21" s="2151"/>
      <c r="H21" s="2152"/>
      <c r="I21" s="2176" t="s">
        <v>766</v>
      </c>
      <c r="J21" s="2139"/>
      <c r="K21" s="2139"/>
      <c r="L21" s="2139"/>
      <c r="M21" s="2139"/>
      <c r="N21" s="2139"/>
      <c r="O21" s="2139"/>
      <c r="P21" s="2139"/>
      <c r="Q21" s="2139"/>
      <c r="R21" s="2139"/>
      <c r="S21" s="2140"/>
      <c r="T21" s="2120" t="s">
        <v>2148</v>
      </c>
      <c r="U21" s="2121"/>
      <c r="V21" s="2121"/>
      <c r="W21" s="2121"/>
      <c r="X21" s="2134" t="s">
        <v>2149</v>
      </c>
      <c r="Y21" s="2132"/>
      <c r="Z21" s="2132"/>
      <c r="AA21" s="2133"/>
    </row>
    <row r="22" spans="1:27" ht="13.5" customHeight="1" x14ac:dyDescent="0.2">
      <c r="A22" s="365" t="s">
        <v>610</v>
      </c>
      <c r="B22" s="279"/>
      <c r="C22" s="279"/>
      <c r="D22" s="279"/>
      <c r="E22" s="279"/>
      <c r="F22" s="279"/>
      <c r="G22" s="279"/>
      <c r="H22" s="280"/>
      <c r="I22" s="2177" t="s">
        <v>1743</v>
      </c>
      <c r="J22" s="2178"/>
      <c r="K22" s="2178"/>
      <c r="L22" s="2178"/>
      <c r="M22" s="2178"/>
      <c r="N22" s="2178"/>
      <c r="O22" s="2178"/>
      <c r="P22" s="2178"/>
      <c r="Q22" s="2178"/>
      <c r="R22" s="2178"/>
      <c r="S22" s="2179"/>
      <c r="T22" s="363" t="s">
        <v>1899</v>
      </c>
      <c r="U22" s="271"/>
      <c r="V22" s="341"/>
      <c r="W22" s="271"/>
      <c r="X22" s="1914" t="s">
        <v>1572</v>
      </c>
      <c r="Z22" s="199"/>
      <c r="AA22" s="200"/>
    </row>
    <row r="23" spans="1:27" ht="13.5" customHeight="1" x14ac:dyDescent="0.2">
      <c r="A23" s="2173" t="s">
        <v>2142</v>
      </c>
      <c r="B23" s="2174"/>
      <c r="C23" s="2174"/>
      <c r="D23" s="2174"/>
      <c r="E23" s="2174"/>
      <c r="F23" s="2174"/>
      <c r="G23" s="2174"/>
      <c r="H23" s="2175"/>
      <c r="T23" s="2120" t="s">
        <v>2150</v>
      </c>
      <c r="U23" s="2121"/>
      <c r="V23" s="2121"/>
      <c r="W23" s="2121"/>
      <c r="X23" s="2131">
        <v>42736</v>
      </c>
      <c r="Y23" s="2132"/>
      <c r="Z23" s="2132"/>
      <c r="AA23" s="2133"/>
    </row>
    <row r="24" spans="1:27" ht="14.1" customHeight="1" x14ac:dyDescent="0.2">
      <c r="A24" s="366" t="s">
        <v>765</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0">
        <v>60827</v>
      </c>
      <c r="B25" s="2151"/>
      <c r="C25" s="2151"/>
      <c r="D25" s="2151"/>
      <c r="E25" s="2151"/>
      <c r="F25" s="2151"/>
      <c r="G25" s="2151"/>
      <c r="H25" s="2152"/>
      <c r="I25" s="652"/>
      <c r="J25" s="203"/>
      <c r="K25" s="203"/>
      <c r="L25" s="203"/>
      <c r="M25" s="203"/>
      <c r="N25" s="203"/>
      <c r="O25" s="203"/>
      <c r="P25" s="203"/>
      <c r="Q25" s="203"/>
      <c r="R25" s="203"/>
      <c r="S25" s="204"/>
      <c r="T25" s="2117" t="s">
        <v>2151</v>
      </c>
      <c r="U25" s="2118"/>
      <c r="V25" s="2118"/>
      <c r="W25" s="2118"/>
      <c r="X25" s="2118"/>
      <c r="Y25" s="2118"/>
      <c r="Z25" s="2118"/>
      <c r="AA25" s="211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5" t="s">
        <v>1892</v>
      </c>
      <c r="J27" s="2181"/>
      <c r="K27" s="2181"/>
      <c r="L27" s="2181"/>
      <c r="M27" s="2181"/>
      <c r="N27" s="2181"/>
      <c r="O27" s="2181"/>
      <c r="P27" s="2181"/>
      <c r="Q27" s="2181"/>
      <c r="R27" s="2181"/>
      <c r="S27" s="2182"/>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t="s">
        <v>2139</v>
      </c>
      <c r="F29" s="1509" t="s">
        <v>1570</v>
      </c>
      <c r="G29" s="653"/>
      <c r="I29" s="274"/>
      <c r="J29" s="1701" t="s">
        <v>2139</v>
      </c>
      <c r="K29" s="181" t="s">
        <v>655</v>
      </c>
      <c r="L29" s="390"/>
      <c r="M29" s="194" t="s">
        <v>105</v>
      </c>
      <c r="N29" s="185" t="s">
        <v>1907</v>
      </c>
      <c r="O29" s="185"/>
      <c r="P29" s="185"/>
      <c r="Q29" s="185"/>
      <c r="R29" s="185"/>
      <c r="S29" s="664"/>
      <c r="T29" s="55"/>
      <c r="U29" s="55"/>
      <c r="V29" s="55"/>
      <c r="W29" s="55"/>
      <c r="X29" s="55"/>
      <c r="Y29" s="55"/>
      <c r="Z29" s="55"/>
      <c r="AA29" s="1078"/>
    </row>
    <row r="30" spans="1:27" ht="13.5" customHeight="1" x14ac:dyDescent="0.2">
      <c r="A30" s="1741"/>
      <c r="B30" s="1082" t="s">
        <v>2139</v>
      </c>
      <c r="C30" s="665" t="s">
        <v>1359</v>
      </c>
      <c r="D30" s="181"/>
      <c r="E30" s="181"/>
      <c r="F30" s="1269"/>
      <c r="G30" s="653"/>
      <c r="H30" s="653"/>
      <c r="I30" s="274"/>
      <c r="J30" s="1701" t="s">
        <v>2139</v>
      </c>
      <c r="K30" s="181" t="s">
        <v>655</v>
      </c>
      <c r="L30" s="390"/>
      <c r="M30" s="194" t="s">
        <v>105</v>
      </c>
      <c r="N30" s="185" t="s">
        <v>1893</v>
      </c>
      <c r="O30" s="185"/>
      <c r="P30" s="185"/>
      <c r="Q30" s="185"/>
      <c r="R30" s="185"/>
      <c r="S30" s="275"/>
      <c r="T30" s="55"/>
      <c r="U30" s="55"/>
      <c r="V30" s="55"/>
      <c r="W30" s="55"/>
      <c r="X30" s="55"/>
      <c r="Y30" s="55"/>
      <c r="Z30" s="55"/>
      <c r="AA30" s="202"/>
    </row>
    <row r="31" spans="1:27" ht="13.5" customHeight="1" x14ac:dyDescent="0.2">
      <c r="A31" s="1741"/>
      <c r="B31" s="1082"/>
      <c r="C31" s="665" t="s">
        <v>1360</v>
      </c>
      <c r="D31" s="181"/>
      <c r="E31" s="181"/>
      <c r="F31" s="181"/>
      <c r="G31" s="181"/>
      <c r="H31" s="181"/>
      <c r="I31" s="274"/>
      <c r="J31" s="1701" t="s">
        <v>2139</v>
      </c>
      <c r="K31" s="194" t="s">
        <v>1030</v>
      </c>
      <c r="L31" s="1701"/>
      <c r="M31" s="194" t="s">
        <v>105</v>
      </c>
      <c r="N31" s="185" t="s">
        <v>2089</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54"/>
      <c r="Q35" s="2151"/>
      <c r="R35" s="215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20"/>
      <c r="B38" s="2183"/>
      <c r="C38" s="2183"/>
      <c r="D38" s="2183"/>
      <c r="E38" s="2183"/>
      <c r="F38" s="2151"/>
      <c r="G38" s="2151"/>
      <c r="H38" s="2152"/>
      <c r="I38" s="2199"/>
      <c r="J38" s="2126"/>
      <c r="K38" s="2126"/>
      <c r="L38" s="2126"/>
      <c r="M38" s="2126"/>
      <c r="N38" s="2126"/>
      <c r="O38" s="2126"/>
      <c r="P38" s="2123"/>
      <c r="Q38" s="2123"/>
      <c r="R38" s="2123"/>
      <c r="S38" s="2124"/>
      <c r="T38" s="2125"/>
      <c r="U38" s="2126"/>
      <c r="V38" s="2126"/>
      <c r="W38" s="2126"/>
      <c r="X38" s="2123"/>
      <c r="Y38" s="2123"/>
      <c r="Z38" s="2123"/>
      <c r="AA38" s="2124"/>
    </row>
    <row r="39" spans="1:27" ht="12" customHeight="1" x14ac:dyDescent="0.2">
      <c r="A39" s="2203" t="s">
        <v>610</v>
      </c>
      <c r="B39" s="2204"/>
      <c r="C39" s="341"/>
      <c r="D39" s="338"/>
      <c r="E39" s="338"/>
      <c r="F39" s="348"/>
      <c r="G39" s="338"/>
      <c r="H39" s="276"/>
      <c r="I39" s="2203" t="s">
        <v>610</v>
      </c>
      <c r="J39" s="2204"/>
      <c r="K39" s="2204"/>
      <c r="L39" s="2204"/>
      <c r="M39" s="2204"/>
      <c r="N39" s="335"/>
      <c r="O39" s="341"/>
      <c r="P39" s="341"/>
      <c r="Q39" s="347"/>
      <c r="R39" s="341"/>
      <c r="S39" s="276"/>
      <c r="T39" s="341" t="s">
        <v>610</v>
      </c>
      <c r="U39" s="271"/>
      <c r="V39" s="341"/>
      <c r="W39" s="270"/>
      <c r="X39" s="347"/>
      <c r="Y39" s="199"/>
      <c r="Z39" s="199"/>
      <c r="AA39" s="200"/>
    </row>
    <row r="40" spans="1:27" ht="13.5" customHeight="1" x14ac:dyDescent="0.2">
      <c r="A40" s="2206"/>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53"/>
      <c r="B42" s="2151"/>
      <c r="C42" s="2152"/>
      <c r="D42" s="2168"/>
      <c r="E42" s="2151"/>
      <c r="F42" s="2151"/>
      <c r="G42" s="2151"/>
      <c r="H42" s="2152"/>
      <c r="I42" s="2125"/>
      <c r="J42" s="2123"/>
      <c r="K42" s="2123"/>
      <c r="L42" s="2123"/>
      <c r="M42" s="2123"/>
      <c r="N42" s="2123"/>
      <c r="O42" s="2124"/>
      <c r="P42" s="2122"/>
      <c r="Q42" s="2123"/>
      <c r="R42" s="2123"/>
      <c r="S42" s="2124"/>
      <c r="T42" s="2125"/>
      <c r="U42" s="2123"/>
      <c r="V42" s="2123"/>
      <c r="W42" s="2124"/>
      <c r="X42" s="2122"/>
      <c r="Y42" s="2123"/>
      <c r="Z42" s="2123"/>
      <c r="AA42" s="2124"/>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1723</v>
      </c>
      <c r="R45" s="195"/>
      <c r="S45" s="195"/>
      <c r="T45" s="1663"/>
      <c r="U45" s="195"/>
      <c r="V45" s="195"/>
      <c r="W45" s="195"/>
      <c r="X45" s="195"/>
      <c r="Y45" s="195"/>
      <c r="Z45" s="195"/>
      <c r="AA45" s="195"/>
    </row>
    <row r="46" spans="1:27" ht="10.5" customHeight="1" x14ac:dyDescent="0.2">
      <c r="A46" s="196" t="s">
        <v>1951</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A7"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05" t="s">
        <v>2092</v>
      </c>
      <c r="D15" s="2106" t="s">
        <v>721</v>
      </c>
      <c r="E15" s="2107"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1569</v>
      </c>
      <c r="C22" s="215" t="s">
        <v>1364</v>
      </c>
      <c r="D22" s="601" t="s">
        <v>21</v>
      </c>
      <c r="E22" s="1665" t="s">
        <v>1207</v>
      </c>
    </row>
    <row r="23" spans="1:5" x14ac:dyDescent="0.2">
      <c r="A23" s="1570" t="s">
        <v>395</v>
      </c>
      <c r="C23" s="215" t="s">
        <v>1364</v>
      </c>
      <c r="D23" s="600" t="s">
        <v>722</v>
      </c>
      <c r="E23" s="1665" t="s">
        <v>1112</v>
      </c>
    </row>
    <row r="24" spans="1:5" x14ac:dyDescent="0.2">
      <c r="A24" s="1570" t="s">
        <v>1721</v>
      </c>
      <c r="C24" s="215" t="s">
        <v>1364</v>
      </c>
      <c r="D24" s="600" t="s">
        <v>1668</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1631</v>
      </c>
    </row>
    <row r="29" spans="1:5" x14ac:dyDescent="0.2">
      <c r="A29" s="1570" t="s">
        <v>1641</v>
      </c>
      <c r="D29" s="601" t="s">
        <v>1669</v>
      </c>
      <c r="E29" s="1665" t="s">
        <v>1640</v>
      </c>
    </row>
    <row r="30" spans="1:5" x14ac:dyDescent="0.2">
      <c r="A30" s="1978" t="s">
        <v>1270</v>
      </c>
      <c r="C30" s="215" t="s">
        <v>1364</v>
      </c>
      <c r="D30" s="601" t="s">
        <v>43</v>
      </c>
      <c r="E30" s="1665" t="s">
        <v>1137</v>
      </c>
    </row>
    <row r="31" spans="1:5" x14ac:dyDescent="0.2">
      <c r="A31" s="1570" t="s">
        <v>1905</v>
      </c>
      <c r="C31" s="215" t="s">
        <v>1364</v>
      </c>
      <c r="D31" s="600"/>
      <c r="E31" s="602"/>
    </row>
    <row r="32" spans="1:5" x14ac:dyDescent="0.2">
      <c r="B32" s="600" t="s">
        <v>1271</v>
      </c>
      <c r="C32" s="215" t="s">
        <v>1364</v>
      </c>
      <c r="D32" s="601" t="s">
        <v>1906</v>
      </c>
      <c r="E32" s="1665" t="s">
        <v>1670</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2091</v>
      </c>
      <c r="B37" s="1978"/>
      <c r="C37" s="603"/>
      <c r="D37" s="603"/>
      <c r="E37" s="604"/>
    </row>
    <row r="38" spans="1:5" x14ac:dyDescent="0.2">
      <c r="A38" s="215" t="s">
        <v>2090</v>
      </c>
      <c r="B38" s="1978"/>
      <c r="C38" s="603"/>
      <c r="D38" s="603"/>
      <c r="E38" s="604"/>
    </row>
    <row r="39" spans="1:5" x14ac:dyDescent="0.2">
      <c r="B39" s="1978"/>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6" t="s">
        <v>1184</v>
      </c>
    </row>
    <row r="45" spans="1:5" x14ac:dyDescent="0.2">
      <c r="A45" s="600"/>
      <c r="B45" s="1979"/>
    </row>
    <row r="46" spans="1:5" x14ac:dyDescent="0.2">
      <c r="B46" s="605" t="s">
        <v>382</v>
      </c>
    </row>
    <row r="47" spans="1:5" x14ac:dyDescent="0.2">
      <c r="C47" s="1980"/>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6"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1955</v>
      </c>
      <c r="B59" s="753"/>
    </row>
    <row r="60" spans="1:2" x14ac:dyDescent="0.2">
      <c r="A60" s="1133" t="s">
        <v>1956</v>
      </c>
      <c r="B60" s="1132"/>
    </row>
    <row r="61" spans="1:2" x14ac:dyDescent="0.2">
      <c r="A61" s="808"/>
    </row>
    <row r="62" spans="1:2" hidden="1" x14ac:dyDescent="0.2">
      <c r="A62" s="593"/>
      <c r="B62" s="1979"/>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1" t="s">
        <v>1957</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1363</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485</v>
      </c>
      <c r="D4" s="2222"/>
      <c r="E4" s="2222"/>
      <c r="F4" s="2222"/>
      <c r="G4" s="2222"/>
      <c r="H4" s="2222"/>
    </row>
    <row r="5" spans="1:9" x14ac:dyDescent="0.2">
      <c r="A5" s="7"/>
      <c r="B5" s="330"/>
      <c r="C5" s="1699"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1972</v>
      </c>
    </row>
    <row r="10" spans="1:9" s="32" customFormat="1" x14ac:dyDescent="0.2">
      <c r="A10" s="30"/>
      <c r="B10" s="208"/>
      <c r="C10" s="617"/>
      <c r="D10" s="999" t="s">
        <v>1973</v>
      </c>
    </row>
    <row r="11" spans="1:9" s="32" customFormat="1" x14ac:dyDescent="0.2">
      <c r="A11" s="29"/>
      <c r="B11" s="670"/>
      <c r="C11" s="612">
        <v>2</v>
      </c>
      <c r="D11" s="618" t="s">
        <v>1964</v>
      </c>
    </row>
    <row r="12" spans="1:9" s="32" customFormat="1" hidden="1" x14ac:dyDescent="0.2">
      <c r="A12" s="29"/>
      <c r="B12" s="35"/>
      <c r="C12" s="612"/>
      <c r="D12" s="1000"/>
    </row>
    <row r="13" spans="1:9" s="32" customFormat="1" x14ac:dyDescent="0.2">
      <c r="A13" s="29"/>
      <c r="B13" s="670"/>
      <c r="C13" s="612">
        <v>3</v>
      </c>
      <c r="D13" s="618" t="s">
        <v>1962</v>
      </c>
    </row>
    <row r="14" spans="1:9" s="32" customFormat="1" x14ac:dyDescent="0.2">
      <c r="A14" s="29"/>
      <c r="B14" s="670"/>
      <c r="C14" s="612">
        <v>4</v>
      </c>
      <c r="D14" s="618" t="s">
        <v>1963</v>
      </c>
    </row>
    <row r="15" spans="1:9" s="32" customFormat="1" x14ac:dyDescent="0.2">
      <c r="A15" s="29"/>
      <c r="B15" s="670"/>
      <c r="C15" s="612">
        <v>5</v>
      </c>
      <c r="D15" s="290" t="s">
        <v>1122</v>
      </c>
    </row>
    <row r="16" spans="1:9" s="32" customFormat="1" x14ac:dyDescent="0.2">
      <c r="A16" s="29"/>
      <c r="B16" s="670"/>
      <c r="C16" s="612">
        <v>6</v>
      </c>
      <c r="D16" s="290" t="s">
        <v>1785</v>
      </c>
    </row>
    <row r="17" spans="1:4" s="32" customFormat="1" ht="6" hidden="1" customHeight="1" x14ac:dyDescent="0.2">
      <c r="A17" s="29"/>
      <c r="B17" s="35"/>
      <c r="C17" s="612"/>
      <c r="D17" s="1001"/>
    </row>
    <row r="18" spans="1:4" s="32" customFormat="1" ht="12" customHeight="1" x14ac:dyDescent="0.2">
      <c r="A18" s="29"/>
      <c r="B18" s="670"/>
      <c r="C18" s="612">
        <v>7</v>
      </c>
      <c r="D18" s="290" t="s">
        <v>1784</v>
      </c>
    </row>
    <row r="19" spans="1:4" s="32" customFormat="1" hidden="1" x14ac:dyDescent="0.2">
      <c r="A19" s="29"/>
      <c r="B19" s="35"/>
      <c r="C19" s="612"/>
      <c r="D19" s="1001"/>
    </row>
    <row r="20" spans="1:4" s="32" customFormat="1" x14ac:dyDescent="0.2">
      <c r="A20" s="29"/>
      <c r="B20" s="670"/>
      <c r="C20" s="612">
        <v>8</v>
      </c>
      <c r="D20" s="290" t="s">
        <v>1966</v>
      </c>
    </row>
    <row r="21" spans="1:4" s="32" customFormat="1" x14ac:dyDescent="0.2">
      <c r="A21" s="29"/>
      <c r="B21" s="35"/>
      <c r="C21" s="612"/>
      <c r="D21" s="1002" t="s">
        <v>1967</v>
      </c>
    </row>
    <row r="22" spans="1:4" s="32" customFormat="1" x14ac:dyDescent="0.2">
      <c r="A22" s="29"/>
      <c r="B22" s="670"/>
      <c r="C22" s="612">
        <v>9</v>
      </c>
      <c r="D22" s="290" t="s">
        <v>1968</v>
      </c>
    </row>
    <row r="23" spans="1:4" s="32" customFormat="1" x14ac:dyDescent="0.2">
      <c r="A23" s="29"/>
      <c r="B23" s="1983"/>
      <c r="C23" s="612"/>
      <c r="D23" s="1984" t="s">
        <v>1969</v>
      </c>
    </row>
    <row r="24" spans="1:4" s="32" customFormat="1" x14ac:dyDescent="0.2">
      <c r="A24" s="29"/>
      <c r="B24" s="670"/>
      <c r="C24" s="612">
        <v>10</v>
      </c>
      <c r="D24" s="290" t="s">
        <v>1965</v>
      </c>
    </row>
    <row r="25" spans="1:4" s="32" customFormat="1" x14ac:dyDescent="0.2">
      <c r="A25" s="29"/>
      <c r="B25" s="670"/>
      <c r="C25" s="612">
        <v>11</v>
      </c>
      <c r="D25" s="290" t="s">
        <v>1970</v>
      </c>
    </row>
    <row r="26" spans="1:4" s="32" customFormat="1" x14ac:dyDescent="0.2">
      <c r="A26" s="29"/>
      <c r="B26" s="1983"/>
      <c r="C26" s="612"/>
      <c r="D26" s="1984" t="s">
        <v>1971</v>
      </c>
    </row>
    <row r="27" spans="1:4" s="32" customFormat="1" x14ac:dyDescent="0.2">
      <c r="A27" s="29"/>
      <c r="B27" s="670"/>
      <c r="C27" s="612">
        <v>12</v>
      </c>
      <c r="D27" s="290" t="s">
        <v>1974</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1952</v>
      </c>
    </row>
    <row r="31" spans="1:4" s="32" customFormat="1" x14ac:dyDescent="0.2">
      <c r="A31" s="29"/>
      <c r="B31" s="670"/>
      <c r="C31" s="612">
        <v>14</v>
      </c>
      <c r="D31" s="290" t="s">
        <v>1977</v>
      </c>
    </row>
    <row r="32" spans="1:4" s="32" customFormat="1" x14ac:dyDescent="0.2">
      <c r="A32" s="29"/>
      <c r="B32" s="1697"/>
      <c r="C32" s="612"/>
      <c r="D32" s="9" t="s">
        <v>1978</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6" t="s">
        <v>1961</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1958</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1959</v>
      </c>
    </row>
    <row r="43" spans="1:9" s="32" customFormat="1" x14ac:dyDescent="0.2">
      <c r="A43" s="29"/>
      <c r="B43" s="35"/>
      <c r="C43" s="612"/>
      <c r="D43" s="997" t="s">
        <v>1960</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352</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671"/>
      <c r="C53" s="619">
        <v>22</v>
      </c>
      <c r="D53" s="388" t="s">
        <v>1792</v>
      </c>
      <c r="E53" s="26"/>
      <c r="F53" s="1552"/>
      <c r="G53" s="1724" t="s">
        <v>1791</v>
      </c>
      <c r="H53" s="1953">
        <v>33239</v>
      </c>
      <c r="I53" s="9" t="s">
        <v>1841</v>
      </c>
    </row>
    <row r="54" spans="1:9" s="32" customFormat="1" x14ac:dyDescent="0.2">
      <c r="A54" s="29"/>
      <c r="B54" s="671"/>
      <c r="C54" s="619">
        <v>23</v>
      </c>
      <c r="D54" s="400" t="s">
        <v>1624</v>
      </c>
      <c r="E54" s="26"/>
      <c r="F54" s="1552"/>
    </row>
    <row r="55" spans="1:9" s="32" customFormat="1" x14ac:dyDescent="0.2">
      <c r="A55" s="1025"/>
      <c r="B55" s="1508"/>
      <c r="C55" s="1508"/>
      <c r="D55" s="290"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6" t="s">
        <v>1578</v>
      </c>
      <c r="B70" s="2219"/>
      <c r="C70" s="2219"/>
      <c r="D70" s="2219"/>
      <c r="E70" s="2220"/>
      <c r="F70" s="2220"/>
      <c r="G70" s="2220"/>
      <c r="H70" s="2220"/>
      <c r="I70" s="2220"/>
    </row>
    <row r="71" spans="1:9" s="32" customFormat="1" x14ac:dyDescent="0.2">
      <c r="A71" s="29"/>
      <c r="C71" s="1513"/>
      <c r="D71" s="1518" t="s">
        <v>1577</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1735</v>
      </c>
      <c r="B73" s="1553"/>
      <c r="C73" s="1507"/>
      <c r="D73" s="1507"/>
      <c r="E73" s="1507"/>
      <c r="F73" s="1507"/>
      <c r="G73" s="1507"/>
      <c r="H73" s="1507"/>
    </row>
    <row r="74" spans="1:9" s="32" customFormat="1" x14ac:dyDescent="0.2">
      <c r="A74" s="23" t="s">
        <v>1734</v>
      </c>
      <c r="B74" s="1553"/>
      <c r="C74" s="1507"/>
      <c r="D74" s="1507"/>
      <c r="E74" s="1507"/>
      <c r="F74" s="1507"/>
      <c r="G74" s="1507"/>
      <c r="H74" s="1507"/>
    </row>
    <row r="75" spans="1:9" s="32" customFormat="1" x14ac:dyDescent="0.2">
      <c r="A75" s="23" t="s">
        <v>1953</v>
      </c>
      <c r="B75" s="1553"/>
      <c r="C75" s="1507"/>
      <c r="D75" s="1507"/>
      <c r="E75" s="1507"/>
      <c r="F75" s="1507"/>
      <c r="G75" s="1507"/>
      <c r="H75" s="1507"/>
    </row>
    <row r="76" spans="1:9" s="32" customFormat="1" ht="22.5" customHeight="1" x14ac:dyDescent="0.2">
      <c r="A76" s="450" t="s">
        <v>1736</v>
      </c>
      <c r="B76" s="1553"/>
      <c r="C76" s="1507"/>
      <c r="D76" s="1507"/>
      <c r="E76" s="1507"/>
      <c r="F76" s="1507"/>
      <c r="G76" s="1507"/>
      <c r="H76" s="1507"/>
    </row>
    <row r="77" spans="1:9" s="32" customFormat="1" x14ac:dyDescent="0.2">
      <c r="C77" s="619">
        <v>24</v>
      </c>
      <c r="D77" s="388" t="s">
        <v>1585</v>
      </c>
      <c r="G77" s="1270" t="s">
        <v>1575</v>
      </c>
      <c r="H77" s="1543"/>
    </row>
    <row r="78" spans="1:9" s="32" customFormat="1" ht="6" customHeight="1" x14ac:dyDescent="0.2">
      <c r="A78" s="29"/>
      <c r="B78" s="1554"/>
      <c r="C78" s="619"/>
      <c r="D78" s="388"/>
      <c r="E78" s="26"/>
      <c r="F78" s="1552"/>
    </row>
    <row r="79" spans="1:9" s="32" customFormat="1" x14ac:dyDescent="0.2">
      <c r="A79" s="29"/>
      <c r="B79" s="1554"/>
      <c r="C79" s="619">
        <v>25</v>
      </c>
      <c r="D79" s="388" t="s">
        <v>1586</v>
      </c>
      <c r="E79" s="26"/>
      <c r="F79" s="1552"/>
      <c r="H79" s="156"/>
    </row>
    <row r="80" spans="1:9" s="32" customFormat="1" x14ac:dyDescent="0.2">
      <c r="A80" s="29"/>
      <c r="B80" s="1554"/>
      <c r="C80" s="619"/>
      <c r="D80" s="388" t="s">
        <v>1592</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5" t="s">
        <v>1574</v>
      </c>
      <c r="B83" s="2235"/>
      <c r="C83" s="2235"/>
      <c r="D83" s="2236"/>
      <c r="E83" s="1556" t="s">
        <v>1619</v>
      </c>
      <c r="F83" s="1556" t="s">
        <v>1620</v>
      </c>
      <c r="G83" s="1556" t="s">
        <v>1621</v>
      </c>
      <c r="H83" s="1556" t="s">
        <v>1622</v>
      </c>
      <c r="I83" s="1556" t="s">
        <v>1623</v>
      </c>
      <c r="J83" s="1557" t="s">
        <v>162</v>
      </c>
    </row>
    <row r="84" spans="1:10" s="32" customFormat="1" ht="13.5" customHeight="1" thickTop="1" x14ac:dyDescent="0.2">
      <c r="A84" s="1720" t="s">
        <v>1766</v>
      </c>
      <c r="B84" s="1721"/>
      <c r="C84" s="1722"/>
      <c r="D84" s="1723"/>
      <c r="E84" s="1670"/>
      <c r="F84" s="1670"/>
      <c r="G84" s="1670"/>
      <c r="H84" s="1670"/>
      <c r="I84" s="1670"/>
      <c r="J84" s="1667"/>
    </row>
    <row r="85" spans="1:10" s="32" customFormat="1" ht="13.5" customHeight="1" x14ac:dyDescent="0.2">
      <c r="A85" s="1703" t="s">
        <v>1789</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1576</v>
      </c>
      <c r="B87" s="1705"/>
      <c r="C87" s="1706"/>
      <c r="D87" s="1558"/>
      <c r="E87" s="1670"/>
      <c r="F87" s="1670"/>
      <c r="G87" s="1670"/>
      <c r="H87" s="1670"/>
      <c r="I87" s="1670"/>
      <c r="J87" s="1667"/>
    </row>
    <row r="88" spans="1:10" s="32" customFormat="1" ht="13.5" customHeight="1" x14ac:dyDescent="0.2">
      <c r="A88" s="1707" t="s">
        <v>1790</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1975</v>
      </c>
      <c r="C92" s="619"/>
      <c r="E92" s="1270"/>
      <c r="F92" s="1561"/>
      <c r="H92" s="332"/>
    </row>
    <row r="93" spans="1:10" s="32" customFormat="1" ht="16.5" customHeight="1" x14ac:dyDescent="0.2">
      <c r="A93" s="29"/>
      <c r="B93" s="1985" t="s">
        <v>1976</v>
      </c>
      <c r="C93" s="619"/>
      <c r="E93" s="1270"/>
      <c r="F93" s="1561"/>
      <c r="H93" s="332"/>
    </row>
    <row r="94" spans="1:10" s="32" customFormat="1" x14ac:dyDescent="0.2">
      <c r="A94" s="1523" t="s">
        <v>1588</v>
      </c>
      <c r="B94" s="1524"/>
      <c r="C94" s="1524"/>
      <c r="D94" s="1525"/>
      <c r="E94" s="1526"/>
      <c r="F94" s="1562"/>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37"/>
      <c r="C112" s="2238"/>
      <c r="D112" s="2238"/>
      <c r="E112" s="2238"/>
      <c r="F112" s="2238"/>
      <c r="G112" s="2238"/>
      <c r="H112" s="223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0" t="s">
        <v>2196</v>
      </c>
      <c r="D114" s="2240"/>
      <c r="E114" s="1483"/>
      <c r="F114" s="1483"/>
      <c r="G114" s="1483"/>
      <c r="H114" s="1483"/>
      <c r="I114" s="1483"/>
    </row>
    <row r="115" spans="1:9" s="32" customFormat="1" ht="11.25" customHeight="1" x14ac:dyDescent="0.2">
      <c r="A115" s="1522"/>
      <c r="B115" s="1522"/>
      <c r="C115" s="1536"/>
      <c r="D115" s="1954"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1" t="s">
        <v>1587</v>
      </c>
      <c r="D117" s="2242"/>
      <c r="E117" s="2243"/>
      <c r="F117" s="2243"/>
      <c r="G117" s="2243"/>
      <c r="H117" s="2243"/>
      <c r="I117" s="1483"/>
    </row>
    <row r="118" spans="1:9" s="32" customFormat="1" ht="24" customHeight="1" x14ac:dyDescent="0.2">
      <c r="A118" s="1522"/>
      <c r="B118" s="1522"/>
      <c r="C118" s="1522"/>
      <c r="D118" s="1409"/>
      <c r="E118" s="1538"/>
      <c r="F118" s="2111">
        <v>43027</v>
      </c>
      <c r="G118" s="1538"/>
      <c r="H118" s="1538"/>
      <c r="I118" s="1483"/>
    </row>
    <row r="119" spans="1:9" s="32" customFormat="1" ht="11.25" customHeight="1" x14ac:dyDescent="0.2">
      <c r="A119" s="1539"/>
      <c r="B119" s="1539"/>
      <c r="C119" s="1540"/>
      <c r="D119" s="1541" t="s">
        <v>416</v>
      </c>
      <c r="E119" s="1531"/>
      <c r="F119" s="1542"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Normal="100" workbookViewId="0">
      <selection activeCell="J40" sqref="J40"/>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444</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1946</v>
      </c>
      <c r="E7" s="92"/>
      <c r="F7" s="170" t="s">
        <v>308</v>
      </c>
      <c r="G7" s="92"/>
      <c r="H7" s="92"/>
      <c r="I7" s="92"/>
      <c r="J7" s="218">
        <v>156373762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3.4251999999999998E-2</v>
      </c>
      <c r="E10" s="99" t="s">
        <v>1163</v>
      </c>
      <c r="F10" s="468">
        <v>5.3819999999999996E-3</v>
      </c>
      <c r="G10" s="99" t="s">
        <v>1163</v>
      </c>
      <c r="H10" s="468">
        <v>2.4996000000000001E-2</v>
      </c>
      <c r="I10" s="99" t="s">
        <v>1164</v>
      </c>
      <c r="J10" s="469">
        <f>ROUND(D10+F10+H10,5)</f>
        <v>6.4630000000000007E-2</v>
      </c>
      <c r="K10" s="92"/>
      <c r="L10" s="468">
        <v>4.8899999999999996E-4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32064815</v>
      </c>
      <c r="E16" s="99"/>
      <c r="F16" s="81">
        <f>SUM('Acct Summary 7-8'!C17,'Acct Summary 7-8'!D17,'Acct Summary 7-8'!F17)</f>
        <v>31861800</v>
      </c>
      <c r="G16" s="99"/>
      <c r="H16" s="81">
        <f>SUM(D16-F16)</f>
        <v>203015</v>
      </c>
      <c r="I16" s="92"/>
      <c r="J16" s="81">
        <f>SUM('Acct Summary 7-8'!C81,'Acct Summary 7-8'!D81,'Acct Summary 7-8'!F81,'Acct Summary 7-8'!I81)</f>
        <v>16461055</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8" t="s">
        <v>2139</v>
      </c>
      <c r="C31" s="403" t="s">
        <v>669</v>
      </c>
      <c r="D31" s="62" t="s">
        <v>1238</v>
      </c>
      <c r="E31" s="92"/>
      <c r="F31" s="92"/>
      <c r="G31" s="100"/>
      <c r="H31" s="252">
        <f>IF(B31="X",(J7*0.069),IF(B32="X",(J7*0.138),"Enter x in a.or b."))</f>
        <v>10789789.578000002</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27854661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80" zoomScaleNormal="80" workbookViewId="0">
      <selection activeCell="M26" sqref="M26"/>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635</v>
      </c>
      <c r="B2" s="2263"/>
      <c r="C2" s="2263"/>
      <c r="D2" s="2263"/>
      <c r="E2" s="2263"/>
      <c r="F2" s="2263"/>
      <c r="G2" s="2263"/>
      <c r="H2" s="2263"/>
      <c r="I2" s="2263"/>
      <c r="J2" s="2263"/>
      <c r="K2" s="2263"/>
      <c r="L2" s="2263"/>
      <c r="M2" s="2263"/>
      <c r="N2" s="2263"/>
      <c r="O2" s="2263"/>
      <c r="P2" s="2263"/>
      <c r="Q2" s="2263"/>
      <c r="R2" s="2263"/>
    </row>
    <row r="3" spans="1:18" ht="12.75" x14ac:dyDescent="0.2">
      <c r="A3" s="2264" t="s">
        <v>1707</v>
      </c>
      <c r="B3" s="2264"/>
      <c r="C3" s="2264"/>
      <c r="D3" s="2264"/>
      <c r="E3" s="2264"/>
      <c r="F3" s="2264"/>
      <c r="G3" s="2264"/>
      <c r="H3" s="2264"/>
      <c r="I3" s="2264"/>
      <c r="J3" s="2264"/>
      <c r="K3" s="2264"/>
      <c r="L3" s="2264"/>
      <c r="M3" s="2264"/>
      <c r="N3" s="2264"/>
      <c r="O3" s="2264"/>
      <c r="P3" s="2264"/>
      <c r="Q3" s="2264"/>
      <c r="R3" s="2264"/>
    </row>
    <row r="4" spans="1:18" x14ac:dyDescent="0.2">
      <c r="A4" s="2265" t="s">
        <v>1954</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Dolton West SD 148</v>
      </c>
      <c r="E7" s="135"/>
      <c r="G7" s="136"/>
      <c r="H7" s="137"/>
      <c r="I7" s="137"/>
      <c r="J7" s="137"/>
      <c r="K7" s="137"/>
      <c r="L7"/>
      <c r="M7"/>
      <c r="N7"/>
      <c r="O7"/>
      <c r="P7"/>
    </row>
    <row r="8" spans="1:18" ht="12.75" x14ac:dyDescent="0.2">
      <c r="A8"/>
      <c r="B8"/>
      <c r="C8" s="133" t="s">
        <v>1315</v>
      </c>
      <c r="D8" s="138">
        <f>COVER!A13</f>
        <v>7016148002</v>
      </c>
      <c r="E8" s="139"/>
      <c r="G8"/>
      <c r="H8"/>
      <c r="I8"/>
      <c r="J8"/>
      <c r="K8"/>
      <c r="L8"/>
      <c r="M8"/>
      <c r="N8"/>
      <c r="O8"/>
      <c r="P8"/>
    </row>
    <row r="9" spans="1:18" ht="12.75" x14ac:dyDescent="0.2">
      <c r="A9"/>
      <c r="B9"/>
      <c r="C9" s="133" t="s">
        <v>808</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16247118</v>
      </c>
      <c r="I12" s="1151"/>
      <c r="J12" s="1151"/>
      <c r="K12" s="1152">
        <f>TRUNC((H12/H13*100000),5)/100000</f>
        <v>0.50669614029999999</v>
      </c>
      <c r="L12" s="1153"/>
      <c r="M12" s="101" t="s">
        <v>1338</v>
      </c>
      <c r="N12" s="101"/>
      <c r="O12" s="1154">
        <v>0.35</v>
      </c>
      <c r="P12" s="153"/>
      <c r="Q12" s="153"/>
    </row>
    <row r="13" spans="1:18" s="155" customFormat="1" ht="11.25" x14ac:dyDescent="0.2">
      <c r="A13" s="153"/>
      <c r="B13" s="1148"/>
      <c r="C13" s="2261" t="s">
        <v>1579</v>
      </c>
      <c r="D13" s="2262"/>
      <c r="E13" s="153"/>
      <c r="F13" s="326" t="s">
        <v>909</v>
      </c>
      <c r="G13" s="1149"/>
      <c r="H13" s="1150">
        <f>SUM('Acct Summary 7-8'!C8+'Acct Summary 7-8'!D8+'Acct Summary 7-8'!F8+'Acct Summary 7-8'!I8)+H14</f>
        <v>32064815</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31861800</v>
      </c>
      <c r="I17" s="1151"/>
      <c r="J17" s="1157"/>
      <c r="K17" s="1152">
        <f>TRUNC((H17/H18*100000),5)/100000</f>
        <v>0.9936686052</v>
      </c>
      <c r="L17" s="1153"/>
      <c r="M17" s="1114" t="s">
        <v>1366</v>
      </c>
      <c r="O17" s="1158" t="str">
        <f>IF(AND(O16="2", J20 &gt; 2),"1",IF(AND(O16 = "1", J20 &gt; 2),"2",IF(AND(O16="1", J20 &gt;1),"1","0")))</f>
        <v>0</v>
      </c>
      <c r="P17" s="153"/>
    </row>
    <row r="18" spans="1:18" s="155" customFormat="1" ht="11.25" x14ac:dyDescent="0.2">
      <c r="A18" s="153"/>
      <c r="B18" s="1148"/>
      <c r="C18" s="2261" t="s">
        <v>1571</v>
      </c>
      <c r="D18" s="2262"/>
      <c r="E18" s="153"/>
      <c r="F18" s="1136" t="s">
        <v>910</v>
      </c>
      <c r="G18" s="1149"/>
      <c r="H18" s="1150">
        <f>SUM('Acct Summary 7-8'!C8+'Acct Summary 7-8'!D8+'Acct Summary 7-8'!F8+'Acct Summary 7-8'!I8)+H19</f>
        <v>32064815</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3</v>
      </c>
      <c r="P23" s="31"/>
      <c r="R23" s="6"/>
    </row>
    <row r="24" spans="1:18" s="155" customFormat="1" ht="11.25" x14ac:dyDescent="0.2">
      <c r="A24" s="153"/>
      <c r="B24" s="1148"/>
      <c r="C24" s="2258" t="s">
        <v>1706</v>
      </c>
      <c r="D24" s="2258"/>
      <c r="E24" s="153"/>
      <c r="F24" s="153" t="s">
        <v>512</v>
      </c>
      <c r="G24" s="1149"/>
      <c r="H24" s="1150">
        <f>SUM('Assets-Liab 5-6'!C4+'Assets-Liab 5-6'!D4+'Assets-Liab 5-6'!F4+'Assets-Liab 5-6'!I4+'Assets-Liab 5-6'!C5+'Assets-Liab 5-6'!D5+'Assets-Liab 5-6'!F5+'Assets-Liab 5-6'!I5)</f>
        <v>15462130</v>
      </c>
      <c r="I24" s="676"/>
      <c r="J24" s="676"/>
      <c r="K24" s="1161">
        <f>TRUNC(((H24/H25*100000)/100000),2)</f>
        <v>174.7</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88505</v>
      </c>
      <c r="I25" s="1163"/>
      <c r="J25" s="1163"/>
      <c r="K25" s="1005"/>
      <c r="L25" s="153"/>
      <c r="M25" s="101" t="s">
        <v>1339</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8590470.8023499995</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f>IF(K32&gt;=75,"4",IF(K32&gt;=50,"3",IF(K32&gt;=25,"2",1)))</f>
        <v>1</v>
      </c>
      <c r="P31" s="31"/>
    </row>
    <row r="32" spans="1:18" s="155" customFormat="1" ht="11.25" x14ac:dyDescent="0.2">
      <c r="A32" s="153"/>
      <c r="B32" s="1148"/>
      <c r="C32" s="153" t="s">
        <v>990</v>
      </c>
      <c r="D32" s="153"/>
      <c r="E32" s="153"/>
      <c r="F32" s="153"/>
      <c r="G32" s="1149"/>
      <c r="H32" s="1150">
        <f>'FP Info 3'!H37</f>
        <v>27854661</v>
      </c>
      <c r="I32" s="1159"/>
      <c r="J32" s="1159"/>
      <c r="K32" s="1161">
        <f>TRUNC(100-((((H32/H33*100))*100)/100),2)</f>
        <v>-158.15</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10789789.578000002</v>
      </c>
      <c r="I33" s="1159"/>
      <c r="J33" s="1159"/>
      <c r="K33" s="1150"/>
      <c r="L33" s="153"/>
      <c r="M33" s="1172" t="s">
        <v>1339</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1948</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1887</v>
      </c>
      <c r="I40" s="155"/>
      <c r="J40" s="155"/>
      <c r="K40" s="1005"/>
      <c r="L40" s="155"/>
      <c r="M40" s="155"/>
      <c r="N40" s="155"/>
      <c r="O40" s="153"/>
      <c r="P40" s="31"/>
      <c r="Q40" s="31"/>
    </row>
    <row r="41" spans="1:17" x14ac:dyDescent="0.2">
      <c r="G41" s="1007"/>
      <c r="H41" s="153" t="s">
        <v>1888</v>
      </c>
      <c r="M41" s="31"/>
      <c r="O41" s="31"/>
      <c r="P41" s="31"/>
      <c r="Q41" s="31"/>
    </row>
    <row r="42" spans="1:17" x14ac:dyDescent="0.2">
      <c r="A42" s="33" t="s">
        <v>1889</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0" zoomScaleNormal="80" workbookViewId="0">
      <pane ySplit="2" topLeftCell="A3" activePane="bottomLeft" state="frozen"/>
      <selection pane="bottomLeft" activeCell="G32" sqref="G3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1866</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7"/>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11250357</v>
      </c>
      <c r="D4" s="408">
        <v>2665609</v>
      </c>
      <c r="E4" s="408">
        <v>994952</v>
      </c>
      <c r="F4" s="408">
        <v>792075</v>
      </c>
      <c r="G4" s="408">
        <v>551361</v>
      </c>
      <c r="H4" s="408">
        <v>0</v>
      </c>
      <c r="I4" s="408">
        <v>754089</v>
      </c>
      <c r="J4" s="432">
        <v>72796</v>
      </c>
      <c r="K4" s="408">
        <v>297600</v>
      </c>
      <c r="L4" s="408">
        <v>39031</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v>2802715</v>
      </c>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14053072</v>
      </c>
      <c r="D13" s="681">
        <f t="shared" ref="D13:L13" si="0">SUM(D4:D12)</f>
        <v>2665609</v>
      </c>
      <c r="E13" s="681">
        <f t="shared" si="0"/>
        <v>994952</v>
      </c>
      <c r="F13" s="681">
        <f t="shared" si="0"/>
        <v>792075</v>
      </c>
      <c r="G13" s="681">
        <f t="shared" si="0"/>
        <v>551361</v>
      </c>
      <c r="H13" s="681">
        <f t="shared" si="0"/>
        <v>0</v>
      </c>
      <c r="I13" s="681">
        <f t="shared" si="0"/>
        <v>754089</v>
      </c>
      <c r="J13" s="681">
        <f t="shared" si="0"/>
        <v>72796</v>
      </c>
      <c r="K13" s="681">
        <f t="shared" si="0"/>
        <v>297600</v>
      </c>
      <c r="L13" s="681">
        <f t="shared" si="0"/>
        <v>39031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234520</v>
      </c>
      <c r="N16" s="711"/>
    </row>
    <row r="17" spans="1:14" s="696" customFormat="1" ht="12.75" customHeight="1" x14ac:dyDescent="0.2">
      <c r="A17" s="710" t="s">
        <v>1691</v>
      </c>
      <c r="B17" s="538">
        <v>230</v>
      </c>
      <c r="C17" s="503"/>
      <c r="D17" s="503"/>
      <c r="E17" s="503"/>
      <c r="F17" s="503"/>
      <c r="G17" s="503"/>
      <c r="H17" s="503"/>
      <c r="I17" s="503"/>
      <c r="J17" s="503"/>
      <c r="K17" s="503"/>
      <c r="L17" s="503"/>
      <c r="M17" s="432">
        <v>46971876</v>
      </c>
      <c r="N17" s="711"/>
    </row>
    <row r="18" spans="1:14" s="696" customFormat="1" ht="12.75" customHeight="1" x14ac:dyDescent="0.2">
      <c r="A18" s="710" t="s">
        <v>1692</v>
      </c>
      <c r="B18" s="538">
        <v>240</v>
      </c>
      <c r="C18" s="503"/>
      <c r="D18" s="503"/>
      <c r="E18" s="503"/>
      <c r="F18" s="503"/>
      <c r="G18" s="503"/>
      <c r="H18" s="503"/>
      <c r="I18" s="503"/>
      <c r="J18" s="503"/>
      <c r="K18" s="503"/>
      <c r="L18" s="503"/>
      <c r="M18" s="432">
        <v>3071070</v>
      </c>
      <c r="N18" s="711"/>
    </row>
    <row r="19" spans="1:14" s="696" customFormat="1" ht="12.75" customHeight="1" x14ac:dyDescent="0.2">
      <c r="A19" s="710" t="s">
        <v>1693</v>
      </c>
      <c r="B19" s="538">
        <v>250</v>
      </c>
      <c r="C19" s="503"/>
      <c r="D19" s="503"/>
      <c r="E19" s="503"/>
      <c r="F19" s="503"/>
      <c r="G19" s="503"/>
      <c r="H19" s="503"/>
      <c r="I19" s="503"/>
      <c r="J19" s="503"/>
      <c r="K19" s="503"/>
      <c r="L19" s="503"/>
      <c r="M19" s="432">
        <v>8111136</v>
      </c>
      <c r="N19" s="711"/>
    </row>
    <row r="20" spans="1:14" s="696" customFormat="1" ht="12.75" customHeight="1" x14ac:dyDescent="0.2">
      <c r="A20" s="710" t="s">
        <v>1694</v>
      </c>
      <c r="B20" s="538">
        <v>260</v>
      </c>
      <c r="C20" s="503"/>
      <c r="D20" s="503"/>
      <c r="E20" s="503"/>
      <c r="F20" s="503"/>
      <c r="G20" s="503"/>
      <c r="H20" s="503"/>
      <c r="I20" s="503"/>
      <c r="J20" s="503"/>
      <c r="K20" s="503"/>
      <c r="L20" s="503"/>
      <c r="M20" s="432"/>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337111</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27517550</v>
      </c>
    </row>
    <row r="23" spans="1:14" ht="13.5" customHeight="1" thickBot="1" x14ac:dyDescent="0.25">
      <c r="A23" s="460" t="s">
        <v>728</v>
      </c>
      <c r="B23" s="716"/>
      <c r="C23" s="429"/>
      <c r="D23" s="429"/>
      <c r="E23" s="429"/>
      <c r="F23" s="429"/>
      <c r="G23" s="429"/>
      <c r="H23" s="429"/>
      <c r="I23" s="429"/>
      <c r="J23" s="429"/>
      <c r="K23" s="429"/>
      <c r="L23" s="429"/>
      <c r="M23" s="685">
        <f>SUM(M15:M22)</f>
        <v>58388602</v>
      </c>
      <c r="N23" s="685">
        <f>SUM(N21:N22)</f>
        <v>27854661</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v>9901</v>
      </c>
      <c r="D25" s="431">
        <v>1548313</v>
      </c>
      <c r="E25" s="431">
        <v>657841</v>
      </c>
      <c r="F25" s="431">
        <v>274199</v>
      </c>
      <c r="G25" s="431">
        <v>20268</v>
      </c>
      <c r="H25" s="506">
        <v>1552</v>
      </c>
      <c r="I25" s="429"/>
      <c r="J25" s="431">
        <v>286733</v>
      </c>
      <c r="K25" s="431">
        <v>2605</v>
      </c>
      <c r="L25" s="429"/>
      <c r="M25" s="429"/>
      <c r="N25" s="429"/>
    </row>
    <row r="26" spans="1:14" x14ac:dyDescent="0.2">
      <c r="A26" s="472" t="s">
        <v>731</v>
      </c>
      <c r="B26" s="39">
        <v>420</v>
      </c>
      <c r="C26" s="432"/>
      <c r="D26" s="432"/>
      <c r="E26" s="432"/>
      <c r="F26" s="432"/>
      <c r="G26" s="432"/>
      <c r="H26" s="432"/>
      <c r="I26" s="432">
        <v>1302</v>
      </c>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-9589</v>
      </c>
      <c r="D31" s="432">
        <v>-20336</v>
      </c>
      <c r="E31" s="432"/>
      <c r="F31" s="408"/>
      <c r="G31" s="432">
        <v>-19</v>
      </c>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39031</v>
      </c>
      <c r="M33" s="429"/>
      <c r="N33" s="478"/>
    </row>
    <row r="34" spans="1:14" ht="13.5" customHeight="1" thickBot="1" x14ac:dyDescent="0.25">
      <c r="A34" s="1066" t="s">
        <v>739</v>
      </c>
      <c r="B34" s="717"/>
      <c r="C34" s="1089">
        <f>SUM(C25:C33)</f>
        <v>312</v>
      </c>
      <c r="D34" s="1089">
        <f t="shared" ref="D34:K34" si="1">SUM(D25:D33)</f>
        <v>1527977</v>
      </c>
      <c r="E34" s="1089">
        <f t="shared" si="1"/>
        <v>657841</v>
      </c>
      <c r="F34" s="1089">
        <f t="shared" si="1"/>
        <v>274199</v>
      </c>
      <c r="G34" s="1089">
        <f t="shared" si="1"/>
        <v>20249</v>
      </c>
      <c r="H34" s="1089">
        <f t="shared" si="1"/>
        <v>1552</v>
      </c>
      <c r="I34" s="1089">
        <f t="shared" si="1"/>
        <v>1302</v>
      </c>
      <c r="J34" s="1089">
        <f t="shared" si="1"/>
        <v>286733</v>
      </c>
      <c r="K34" s="1089">
        <f t="shared" si="1"/>
        <v>2605</v>
      </c>
      <c r="L34" s="1049">
        <f>SUM(L33)</f>
        <v>39031</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27854661</v>
      </c>
    </row>
    <row r="37" spans="1:14" ht="13.5" thickBot="1" x14ac:dyDescent="0.25">
      <c r="A37" s="460" t="s">
        <v>738</v>
      </c>
      <c r="B37" s="716"/>
      <c r="C37" s="503"/>
      <c r="D37" s="503"/>
      <c r="E37" s="503"/>
      <c r="F37" s="503"/>
      <c r="G37" s="503"/>
      <c r="H37" s="503"/>
      <c r="I37" s="503"/>
      <c r="J37" s="503"/>
      <c r="K37" s="503"/>
      <c r="L37" s="510"/>
      <c r="M37" s="429"/>
      <c r="N37" s="685">
        <f>SUM(N36:N36)</f>
        <v>27854661</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14052760</v>
      </c>
      <c r="D39" s="719">
        <v>1137632</v>
      </c>
      <c r="E39" s="719">
        <v>337111</v>
      </c>
      <c r="F39" s="719">
        <v>517876</v>
      </c>
      <c r="G39" s="719">
        <v>531112</v>
      </c>
      <c r="H39" s="719">
        <v>-1552</v>
      </c>
      <c r="I39" s="719">
        <v>752787</v>
      </c>
      <c r="J39" s="718">
        <v>-213937</v>
      </c>
      <c r="K39" s="719">
        <v>294995</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58388602</v>
      </c>
      <c r="N40" s="686"/>
    </row>
    <row r="41" spans="1:14" ht="13.5" customHeight="1" thickBot="1" x14ac:dyDescent="0.25">
      <c r="A41" s="460" t="s">
        <v>740</v>
      </c>
      <c r="B41" s="451"/>
      <c r="C41" s="481">
        <f>(SUM(C34,C37,C38,C39))</f>
        <v>14053072</v>
      </c>
      <c r="D41" s="481">
        <f t="shared" ref="D41:L41" si="2">SUM(D34,D37,D38:D39)</f>
        <v>2665609</v>
      </c>
      <c r="E41" s="481">
        <f t="shared" si="2"/>
        <v>994952</v>
      </c>
      <c r="F41" s="481">
        <f t="shared" si="2"/>
        <v>792075</v>
      </c>
      <c r="G41" s="481">
        <f t="shared" si="2"/>
        <v>551361</v>
      </c>
      <c r="H41" s="481">
        <f t="shared" si="2"/>
        <v>0</v>
      </c>
      <c r="I41" s="481">
        <f t="shared" si="2"/>
        <v>754089</v>
      </c>
      <c r="J41" s="481">
        <f t="shared" si="2"/>
        <v>72796</v>
      </c>
      <c r="K41" s="481">
        <f t="shared" si="2"/>
        <v>297600</v>
      </c>
      <c r="L41" s="481">
        <f t="shared" si="2"/>
        <v>39031</v>
      </c>
      <c r="M41" s="481">
        <f>SUM(M40)</f>
        <v>58388602</v>
      </c>
      <c r="N41" s="481">
        <f>SUM(N37)</f>
        <v>27854661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72" activePane="bottomLeft" state="frozenSplit"/>
      <selection pane="bottomLeft" activeCell="G81" sqref="G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1883</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1"/>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1879</v>
      </c>
      <c r="B4" s="292">
        <v>1000</v>
      </c>
      <c r="C4" s="687">
        <f>'Revenues 9-14'!C109</f>
        <v>5299855</v>
      </c>
      <c r="D4" s="687">
        <f>'Revenues 9-14'!D109</f>
        <v>1263396</v>
      </c>
      <c r="E4" s="687">
        <f>'Revenues 9-14'!E109</f>
        <v>2243795</v>
      </c>
      <c r="F4" s="687">
        <f>'Revenues 9-14'!F109</f>
        <v>3077497</v>
      </c>
      <c r="G4" s="687">
        <f>'Revenues 9-14'!G109</f>
        <v>669673</v>
      </c>
      <c r="H4" s="687">
        <f>'Revenues 9-14'!H109</f>
        <v>-341</v>
      </c>
      <c r="I4" s="687">
        <f>'Revenues 9-14'!I109</f>
        <v>63801</v>
      </c>
      <c r="J4" s="687">
        <f>'Revenues 9-14'!J109</f>
        <v>61299</v>
      </c>
      <c r="K4" s="687">
        <f>'Revenues 9-14'!K109</f>
        <v>120106</v>
      </c>
      <c r="L4" s="38"/>
    </row>
    <row r="5" spans="1:13" ht="22.5" x14ac:dyDescent="0.2">
      <c r="A5" s="725" t="s">
        <v>1880</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1881</v>
      </c>
      <c r="B6" s="293">
        <v>3000</v>
      </c>
      <c r="C6" s="688">
        <f>'Revenues 9-14'!C173</f>
        <v>16957220</v>
      </c>
      <c r="D6" s="688">
        <f>'Revenues 9-14'!D173</f>
        <v>1200000</v>
      </c>
      <c r="E6" s="688">
        <f>'Revenues 9-14'!E173</f>
        <v>0</v>
      </c>
      <c r="F6" s="688">
        <f>'Revenues 9-14'!F173</f>
        <v>428095</v>
      </c>
      <c r="G6" s="688">
        <f>'Revenues 9-14'!G173</f>
        <v>0</v>
      </c>
      <c r="H6" s="688">
        <f>'Revenues 9-14'!H173</f>
        <v>0</v>
      </c>
      <c r="I6" s="688">
        <f>'Revenues 9-14'!I173</f>
        <v>0</v>
      </c>
      <c r="J6" s="688">
        <f>'Revenues 9-14'!J173</f>
        <v>0</v>
      </c>
      <c r="K6" s="688">
        <f>'Revenues 9-14'!K173</f>
        <v>0</v>
      </c>
      <c r="L6" s="38"/>
      <c r="M6" s="222"/>
    </row>
    <row r="7" spans="1:13" x14ac:dyDescent="0.2">
      <c r="A7" s="726" t="s">
        <v>1882</v>
      </c>
      <c r="B7" s="293">
        <v>4000</v>
      </c>
      <c r="C7" s="688">
        <f>'Revenues 9-14'!C274</f>
        <v>3774951</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26032026</v>
      </c>
      <c r="D8" s="481">
        <f t="shared" ref="D8:K8" si="0">SUM(D4:D7)</f>
        <v>2463396</v>
      </c>
      <c r="E8" s="481">
        <f t="shared" si="0"/>
        <v>2243795</v>
      </c>
      <c r="F8" s="481">
        <f t="shared" si="0"/>
        <v>3505592</v>
      </c>
      <c r="G8" s="481">
        <f t="shared" si="0"/>
        <v>669673</v>
      </c>
      <c r="H8" s="481">
        <f t="shared" si="0"/>
        <v>-341</v>
      </c>
      <c r="I8" s="481">
        <f t="shared" si="0"/>
        <v>63801</v>
      </c>
      <c r="J8" s="481">
        <f t="shared" si="0"/>
        <v>61299</v>
      </c>
      <c r="K8" s="481">
        <f t="shared" si="0"/>
        <v>120106</v>
      </c>
      <c r="L8" s="38"/>
    </row>
    <row r="9" spans="1:13" ht="15" thickTop="1" x14ac:dyDescent="0.2">
      <c r="A9" s="1009" t="s">
        <v>342</v>
      </c>
      <c r="B9" s="452">
        <v>3998</v>
      </c>
      <c r="C9" s="414">
        <v>6047773</v>
      </c>
      <c r="D9" s="485"/>
      <c r="E9" s="414"/>
      <c r="F9" s="414"/>
      <c r="G9" s="692"/>
      <c r="H9" s="414"/>
      <c r="I9" s="490" t="s">
        <v>1364</v>
      </c>
      <c r="J9" s="431"/>
      <c r="K9" s="414"/>
      <c r="L9" s="38"/>
    </row>
    <row r="10" spans="1:13" s="47" customFormat="1" ht="13.5" thickBot="1" x14ac:dyDescent="0.25">
      <c r="A10" s="460" t="s">
        <v>1368</v>
      </c>
      <c r="B10" s="453"/>
      <c r="C10" s="481">
        <f>SUM(C8:C9)</f>
        <v>32079799</v>
      </c>
      <c r="D10" s="481">
        <f t="shared" ref="D10:K10" si="1">SUM(D8:D9)</f>
        <v>2463396</v>
      </c>
      <c r="E10" s="481">
        <f t="shared" si="1"/>
        <v>2243795</v>
      </c>
      <c r="F10" s="481">
        <f t="shared" si="1"/>
        <v>3505592</v>
      </c>
      <c r="G10" s="481">
        <f t="shared" si="1"/>
        <v>669673</v>
      </c>
      <c r="H10" s="481">
        <f t="shared" si="1"/>
        <v>-341</v>
      </c>
      <c r="I10" s="481">
        <f t="shared" si="1"/>
        <v>63801</v>
      </c>
      <c r="J10" s="481">
        <f t="shared" si="1"/>
        <v>61299</v>
      </c>
      <c r="K10" s="481">
        <f t="shared" si="1"/>
        <v>120106</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3">
        <v>1000</v>
      </c>
      <c r="C12" s="687">
        <f>'Expenditures 15-22'!K33</f>
        <v>16189448</v>
      </c>
      <c r="D12" s="494" t="s">
        <v>1364</v>
      </c>
      <c r="E12" s="429" t="s">
        <v>1364</v>
      </c>
      <c r="F12" s="429" t="s">
        <v>1364</v>
      </c>
      <c r="G12" s="687">
        <f>'Expenditures 15-22'!K223</f>
        <v>262204</v>
      </c>
      <c r="H12" s="427"/>
      <c r="I12" s="429" t="s">
        <v>1364</v>
      </c>
      <c r="J12" s="429" t="s">
        <v>1364</v>
      </c>
      <c r="K12" s="427" t="s">
        <v>1364</v>
      </c>
      <c r="L12" s="38"/>
    </row>
    <row r="13" spans="1:13" x14ac:dyDescent="0.2">
      <c r="A13" s="726" t="s">
        <v>524</v>
      </c>
      <c r="B13" s="293">
        <v>2000</v>
      </c>
      <c r="C13" s="688">
        <f>'Expenditures 15-22'!K74</f>
        <v>8560961</v>
      </c>
      <c r="D13" s="688">
        <f>'Expenditures 15-22'!K129</f>
        <v>2817846</v>
      </c>
      <c r="E13" s="478" t="s">
        <v>1364</v>
      </c>
      <c r="F13" s="688">
        <f>'Expenditures 15-22'!K178</f>
        <v>875424</v>
      </c>
      <c r="G13" s="688">
        <f>'Expenditures 15-22'!K273</f>
        <v>388769</v>
      </c>
      <c r="H13" s="688">
        <f>'Expenditures 15-22'!K296</f>
        <v>0</v>
      </c>
      <c r="I13" s="429" t="s">
        <v>1364</v>
      </c>
      <c r="J13" s="741">
        <f>'Expenditures 15-22'!K323</f>
        <v>327196</v>
      </c>
      <c r="K13" s="693">
        <f>'Expenditures 15-22'!K341</f>
        <v>0</v>
      </c>
      <c r="L13" s="38"/>
    </row>
    <row r="14" spans="1:13" x14ac:dyDescent="0.2">
      <c r="A14" s="726" t="s">
        <v>516</v>
      </c>
      <c r="B14" s="293">
        <v>3000</v>
      </c>
      <c r="C14" s="688">
        <f>'Expenditures 15-22'!K75</f>
        <v>470255</v>
      </c>
      <c r="D14" s="688">
        <f>'Expenditures 15-22'!K130</f>
        <v>0</v>
      </c>
      <c r="E14" s="494" t="s">
        <v>1364</v>
      </c>
      <c r="F14" s="688">
        <f>'Expenditures 15-22'!K179</f>
        <v>0</v>
      </c>
      <c r="G14" s="688">
        <f>'Expenditures 15-22'!K274</f>
        <v>5405</v>
      </c>
      <c r="H14" s="486"/>
      <c r="I14" s="429" t="s">
        <v>1364</v>
      </c>
      <c r="J14" s="429" t="s">
        <v>1364</v>
      </c>
      <c r="K14" s="486" t="s">
        <v>1364</v>
      </c>
      <c r="L14" s="38"/>
    </row>
    <row r="15" spans="1:13" x14ac:dyDescent="0.2">
      <c r="A15" s="726" t="s">
        <v>113</v>
      </c>
      <c r="B15" s="293">
        <v>4000</v>
      </c>
      <c r="C15" s="688">
        <f>'Expenditures 15-22'!K102</f>
        <v>2724691</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223175</v>
      </c>
      <c r="D16" s="688">
        <f>'Expenditures 15-22'!K148</f>
        <v>0</v>
      </c>
      <c r="E16" s="688">
        <f>'Expenditures 15-22'!K166</f>
        <v>2607346</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28168530</v>
      </c>
      <c r="D17" s="481">
        <f t="shared" si="2"/>
        <v>2817846</v>
      </c>
      <c r="E17" s="481">
        <f t="shared" si="2"/>
        <v>2607346</v>
      </c>
      <c r="F17" s="481">
        <f t="shared" si="2"/>
        <v>875424</v>
      </c>
      <c r="G17" s="481">
        <f t="shared" si="2"/>
        <v>656378</v>
      </c>
      <c r="H17" s="481">
        <f t="shared" si="2"/>
        <v>0</v>
      </c>
      <c r="I17" s="429"/>
      <c r="J17" s="481">
        <f>SUM(J12:J16)</f>
        <v>327196</v>
      </c>
      <c r="K17" s="481">
        <f>SUM(K12:K16)</f>
        <v>0</v>
      </c>
      <c r="L17" s="38"/>
    </row>
    <row r="18" spans="1:12" ht="15" customHeight="1" thickTop="1" x14ac:dyDescent="0.2">
      <c r="A18" s="1010" t="s">
        <v>1297</v>
      </c>
      <c r="B18" s="258">
        <v>4180</v>
      </c>
      <c r="C18" s="687">
        <f t="shared" ref="C18:H18" si="3">C9</f>
        <v>6047773</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34216303</v>
      </c>
      <c r="D19" s="481">
        <f t="shared" si="4"/>
        <v>2817846</v>
      </c>
      <c r="E19" s="481">
        <f t="shared" si="4"/>
        <v>2607346</v>
      </c>
      <c r="F19" s="481">
        <f t="shared" si="4"/>
        <v>875424</v>
      </c>
      <c r="G19" s="481">
        <f t="shared" si="4"/>
        <v>656378</v>
      </c>
      <c r="H19" s="481">
        <f t="shared" si="4"/>
        <v>0</v>
      </c>
      <c r="I19" s="429"/>
      <c r="J19" s="481">
        <f>SUM(J17:J18)</f>
        <v>327196</v>
      </c>
      <c r="K19" s="481">
        <f>SUM(K17:K18)</f>
        <v>0</v>
      </c>
      <c r="L19" s="38"/>
    </row>
    <row r="20" spans="1:12" ht="27" thickTop="1" thickBot="1" x14ac:dyDescent="0.25">
      <c r="A20" s="454" t="s">
        <v>1298</v>
      </c>
      <c r="B20" s="455"/>
      <c r="C20" s="1008">
        <f>C8-C17</f>
        <v>-2136504</v>
      </c>
      <c r="D20" s="1008">
        <f t="shared" ref="D20:K20" si="5">D8-D17</f>
        <v>-354450</v>
      </c>
      <c r="E20" s="1008">
        <f t="shared" si="5"/>
        <v>-363551</v>
      </c>
      <c r="F20" s="1008">
        <f t="shared" si="5"/>
        <v>2630168</v>
      </c>
      <c r="G20" s="1008">
        <f t="shared" si="5"/>
        <v>13295</v>
      </c>
      <c r="H20" s="1008">
        <f t="shared" si="5"/>
        <v>-341</v>
      </c>
      <c r="I20" s="1008">
        <f t="shared" si="5"/>
        <v>63801</v>
      </c>
      <c r="J20" s="1008">
        <f t="shared" si="5"/>
        <v>-265897</v>
      </c>
      <c r="K20" s="1008">
        <f t="shared" si="5"/>
        <v>120106</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v>2600000</v>
      </c>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2600000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v>2600000</v>
      </c>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2600000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2600000</v>
      </c>
      <c r="D77" s="440">
        <f t="shared" si="8"/>
        <v>0</v>
      </c>
      <c r="E77" s="440">
        <f t="shared" si="8"/>
        <v>0</v>
      </c>
      <c r="F77" s="440">
        <f t="shared" si="8"/>
        <v>-2600000</v>
      </c>
      <c r="G77" s="440">
        <f t="shared" si="8"/>
        <v>0</v>
      </c>
      <c r="H77" s="440">
        <f t="shared" si="8"/>
        <v>0</v>
      </c>
      <c r="I77" s="440">
        <f t="shared" si="8"/>
        <v>0</v>
      </c>
      <c r="J77" s="440">
        <f t="shared" si="8"/>
        <v>0</v>
      </c>
      <c r="K77" s="440">
        <f t="shared" si="8"/>
        <v>0</v>
      </c>
      <c r="L77" s="38"/>
    </row>
    <row r="78" spans="1:12" ht="29.25" customHeight="1" thickTop="1" thickBot="1" x14ac:dyDescent="0.25">
      <c r="A78" s="2268" t="s">
        <v>680</v>
      </c>
      <c r="B78" s="2269"/>
      <c r="C78" s="439">
        <f t="shared" ref="C78:K78" si="9">C20+C77</f>
        <v>463496</v>
      </c>
      <c r="D78" s="439">
        <f t="shared" si="9"/>
        <v>-354450</v>
      </c>
      <c r="E78" s="439">
        <f t="shared" si="9"/>
        <v>-363551</v>
      </c>
      <c r="F78" s="439">
        <f t="shared" si="9"/>
        <v>30168</v>
      </c>
      <c r="G78" s="439">
        <f t="shared" si="9"/>
        <v>13295</v>
      </c>
      <c r="H78" s="439">
        <f t="shared" si="9"/>
        <v>-341</v>
      </c>
      <c r="I78" s="439">
        <f t="shared" si="9"/>
        <v>63801</v>
      </c>
      <c r="J78" s="439">
        <f t="shared" si="9"/>
        <v>-265897</v>
      </c>
      <c r="K78" s="439">
        <f t="shared" si="9"/>
        <v>120106</v>
      </c>
      <c r="L78" s="501"/>
    </row>
    <row r="79" spans="1:12" ht="13.5" thickTop="1" x14ac:dyDescent="0.2">
      <c r="A79" s="812" t="s">
        <v>1949</v>
      </c>
      <c r="B79" s="456"/>
      <c r="C79" s="431">
        <v>13589264</v>
      </c>
      <c r="D79" s="695">
        <v>1492082</v>
      </c>
      <c r="E79" s="695">
        <v>700662</v>
      </c>
      <c r="F79" s="695">
        <v>487708</v>
      </c>
      <c r="G79" s="695">
        <v>517817</v>
      </c>
      <c r="H79" s="695">
        <v>-1211</v>
      </c>
      <c r="I79" s="695">
        <v>688986</v>
      </c>
      <c r="J79" s="695">
        <v>51960</v>
      </c>
      <c r="K79" s="695">
        <v>174889</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1950</v>
      </c>
      <c r="B81" s="453"/>
      <c r="C81" s="481">
        <f>(SUM(C78:C80))</f>
        <v>14052760</v>
      </c>
      <c r="D81" s="481">
        <f>SUM(D78:D80)</f>
        <v>1137632</v>
      </c>
      <c r="E81" s="481">
        <f t="shared" ref="E81:K81" si="10">SUM(E78:E80)</f>
        <v>337111</v>
      </c>
      <c r="F81" s="481">
        <f t="shared" si="10"/>
        <v>517876</v>
      </c>
      <c r="G81" s="481">
        <f t="shared" si="10"/>
        <v>531112</v>
      </c>
      <c r="H81" s="481">
        <f t="shared" si="10"/>
        <v>-1552</v>
      </c>
      <c r="I81" s="481">
        <f t="shared" si="10"/>
        <v>752787</v>
      </c>
      <c r="J81" s="481">
        <f t="shared" si="10"/>
        <v>-213937</v>
      </c>
      <c r="K81" s="481">
        <f t="shared" si="10"/>
        <v>294995</v>
      </c>
      <c r="L81" s="38"/>
    </row>
    <row r="82" spans="1:12" ht="0.75" customHeight="1" thickTop="1" thickBot="1" x14ac:dyDescent="0.25">
      <c r="A82" s="624" t="s">
        <v>398</v>
      </c>
      <c r="B82" s="622"/>
      <c r="C82" s="1126">
        <f>(C81-C79)</f>
        <v>463496</v>
      </c>
      <c r="D82" s="1126">
        <f t="shared" ref="D82:K82" si="11">(D81-D79)</f>
        <v>-354450</v>
      </c>
      <c r="E82" s="1126">
        <f t="shared" si="11"/>
        <v>-363551</v>
      </c>
      <c r="F82" s="1126">
        <f t="shared" si="11"/>
        <v>30168</v>
      </c>
      <c r="G82" s="1126">
        <f t="shared" si="11"/>
        <v>13295</v>
      </c>
      <c r="H82" s="1126">
        <f t="shared" si="11"/>
        <v>-341</v>
      </c>
      <c r="I82" s="1126">
        <f t="shared" si="11"/>
        <v>63801</v>
      </c>
      <c r="J82" s="1126">
        <f t="shared" si="11"/>
        <v>-265897</v>
      </c>
      <c r="K82" s="1126">
        <f t="shared" si="11"/>
        <v>120106</v>
      </c>
    </row>
    <row r="83" spans="1:12" ht="14.25" hidden="1" thickTop="1" thickBot="1" x14ac:dyDescent="0.25">
      <c r="A83" s="721" t="s">
        <v>399</v>
      </c>
      <c r="B83" s="623"/>
      <c r="C83" s="1127">
        <f>C82/C81</f>
        <v>3.2982560009563955E-2</v>
      </c>
      <c r="D83" s="1127">
        <f t="shared" ref="D83:K83" si="12">D82/D81</f>
        <v>-0.31156823999324912</v>
      </c>
      <c r="E83" s="1127">
        <f t="shared" si="12"/>
        <v>-1.0784311398916084</v>
      </c>
      <c r="F83" s="1127">
        <f t="shared" si="12"/>
        <v>5.8253327051263237E-2</v>
      </c>
      <c r="G83" s="1127">
        <f t="shared" si="12"/>
        <v>2.5032384883037852E-2</v>
      </c>
      <c r="H83" s="1127">
        <f t="shared" si="12"/>
        <v>0.21971649484536082</v>
      </c>
      <c r="I83" s="1127">
        <f t="shared" si="12"/>
        <v>8.4753057637817875E-2</v>
      </c>
      <c r="J83" s="1127">
        <f t="shared" si="12"/>
        <v>1.2428752389722209</v>
      </c>
      <c r="K83" s="1127">
        <f t="shared" si="12"/>
        <v>0.40714588382853945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1868</v>
      </c>
      <c r="B1" s="75"/>
      <c r="C1" s="56" t="s">
        <v>492</v>
      </c>
      <c r="D1" s="56" t="s">
        <v>493</v>
      </c>
      <c r="E1" s="56" t="s">
        <v>494</v>
      </c>
      <c r="F1" s="56" t="s">
        <v>495</v>
      </c>
      <c r="G1" s="56" t="s">
        <v>496</v>
      </c>
      <c r="H1" s="56" t="s">
        <v>497</v>
      </c>
      <c r="I1" s="56" t="s">
        <v>498</v>
      </c>
      <c r="J1" s="56" t="s">
        <v>499</v>
      </c>
      <c r="K1" s="56" t="s">
        <v>854</v>
      </c>
    </row>
    <row r="2" spans="1:12" ht="36" x14ac:dyDescent="0.2">
      <c r="A2" s="2271"/>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f>1764644+2501606-115586+190249+259838-8170+4+32+1</f>
        <v>4592618</v>
      </c>
      <c r="D5" s="414">
        <v>770844</v>
      </c>
      <c r="E5" s="408">
        <v>2236040</v>
      </c>
      <c r="F5" s="798">
        <v>3062701</v>
      </c>
      <c r="G5" s="408">
        <f>459+570-23+276036+308823-8969+4</f>
        <v>576900</v>
      </c>
      <c r="H5" s="408"/>
      <c r="I5" s="408">
        <v>59295</v>
      </c>
      <c r="J5" s="432">
        <v>60384</v>
      </c>
      <c r="K5" s="408">
        <v>118591</v>
      </c>
    </row>
    <row r="6" spans="1:12" ht="14.25" x14ac:dyDescent="0.2">
      <c r="A6" s="903" t="s">
        <v>473</v>
      </c>
      <c r="B6" s="39">
        <v>1130</v>
      </c>
      <c r="C6" s="408"/>
      <c r="D6" s="408"/>
      <c r="E6" s="477"/>
      <c r="F6" s="477"/>
      <c r="G6" s="429"/>
      <c r="H6" s="429"/>
      <c r="I6" s="429"/>
      <c r="J6" s="429"/>
      <c r="K6" s="429"/>
    </row>
    <row r="7" spans="1:12" x14ac:dyDescent="0.2">
      <c r="A7" s="903" t="s">
        <v>116</v>
      </c>
      <c r="B7" s="259">
        <v>1140</v>
      </c>
      <c r="C7" s="408">
        <f>11427+26057-5039</f>
        <v>32445</v>
      </c>
      <c r="D7" s="408"/>
      <c r="E7" s="429"/>
      <c r="F7" s="432"/>
      <c r="G7" s="432">
        <f>13580+30969-5532</f>
        <v>39017</v>
      </c>
      <c r="H7" s="432"/>
      <c r="I7" s="429"/>
      <c r="J7" s="429"/>
      <c r="K7" s="429"/>
    </row>
    <row r="8" spans="1:12" x14ac:dyDescent="0.2">
      <c r="A8" s="903" t="s">
        <v>474</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4625063</v>
      </c>
      <c r="D12" s="480">
        <f t="shared" si="0"/>
        <v>770844</v>
      </c>
      <c r="E12" s="480">
        <f t="shared" si="0"/>
        <v>2236040</v>
      </c>
      <c r="F12" s="480">
        <f t="shared" si="0"/>
        <v>3062701</v>
      </c>
      <c r="G12" s="480">
        <f t="shared" si="0"/>
        <v>615917</v>
      </c>
      <c r="H12" s="480">
        <f t="shared" si="0"/>
        <v>0</v>
      </c>
      <c r="I12" s="480">
        <f t="shared" si="0"/>
        <v>59295</v>
      </c>
      <c r="J12" s="480">
        <f t="shared" si="0"/>
        <v>60384</v>
      </c>
      <c r="K12" s="481">
        <f t="shared" si="0"/>
        <v>118591</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382860</v>
      </c>
      <c r="D16" s="408"/>
      <c r="E16" s="408"/>
      <c r="F16" s="408"/>
      <c r="G16" s="408">
        <v>50000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382860</v>
      </c>
      <c r="D18" s="483">
        <f t="shared" ref="D18:K18" si="1">SUM(D14:D17)</f>
        <v>0</v>
      </c>
      <c r="E18" s="483">
        <f t="shared" si="1"/>
        <v>0</v>
      </c>
      <c r="F18" s="483">
        <f t="shared" si="1"/>
        <v>0</v>
      </c>
      <c r="G18" s="483">
        <f t="shared" si="1"/>
        <v>50000</v>
      </c>
      <c r="H18" s="483">
        <f t="shared" si="1"/>
        <v>0</v>
      </c>
      <c r="I18" s="483">
        <f t="shared" si="1"/>
        <v>0</v>
      </c>
      <c r="J18" s="483">
        <f t="shared" si="1"/>
        <v>0</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0</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70776</v>
      </c>
      <c r="D65" s="408">
        <v>17820</v>
      </c>
      <c r="E65" s="408">
        <v>7755</v>
      </c>
      <c r="F65" s="432">
        <v>14796</v>
      </c>
      <c r="G65" s="408">
        <f>171+3585</f>
        <v>3756</v>
      </c>
      <c r="H65" s="408">
        <v>-341</v>
      </c>
      <c r="I65" s="408">
        <v>4506</v>
      </c>
      <c r="J65" s="432">
        <v>915</v>
      </c>
      <c r="K65" s="408">
        <v>1515</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70776</v>
      </c>
      <c r="D67" s="481">
        <f t="shared" ref="D67:K67" si="2">SUM(D65:D66)</f>
        <v>17820</v>
      </c>
      <c r="E67" s="481">
        <f t="shared" si="2"/>
        <v>7755</v>
      </c>
      <c r="F67" s="481">
        <f t="shared" si="2"/>
        <v>14796</v>
      </c>
      <c r="G67" s="481">
        <f t="shared" si="2"/>
        <v>3756</v>
      </c>
      <c r="H67" s="481">
        <f t="shared" si="2"/>
        <v>-341</v>
      </c>
      <c r="I67" s="481">
        <f t="shared" si="2"/>
        <v>4506</v>
      </c>
      <c r="J67" s="481">
        <f t="shared" si="2"/>
        <v>915</v>
      </c>
      <c r="K67" s="481">
        <f t="shared" si="2"/>
        <v>1515</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0</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10076</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10076</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v>396825</v>
      </c>
      <c r="E95" s="427"/>
      <c r="F95" s="427"/>
      <c r="G95" s="427"/>
      <c r="H95" s="427"/>
      <c r="I95" s="427"/>
      <c r="J95" s="427"/>
      <c r="K95" s="427"/>
    </row>
    <row r="96" spans="1:11" ht="12.75" customHeight="1" x14ac:dyDescent="0.2">
      <c r="A96" s="903" t="s">
        <v>449</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v>35084</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175996</v>
      </c>
      <c r="D107" s="408">
        <v>77907</v>
      </c>
      <c r="E107" s="408"/>
      <c r="F107" s="408"/>
      <c r="G107" s="408"/>
      <c r="H107" s="408"/>
      <c r="I107" s="408"/>
      <c r="J107" s="432"/>
      <c r="K107" s="408"/>
    </row>
    <row r="108" spans="1:12" ht="12.75" customHeight="1" thickBot="1" x14ac:dyDescent="0.25">
      <c r="A108" s="460" t="s">
        <v>565</v>
      </c>
      <c r="B108" s="730"/>
      <c r="C108" s="480">
        <f>SUM(C95:C107)</f>
        <v>211080</v>
      </c>
      <c r="D108" s="480">
        <f t="shared" ref="D108:K108" si="3">SUM(D95:D107)</f>
        <v>474732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5299855</v>
      </c>
      <c r="D109" s="489">
        <f t="shared" si="4"/>
        <v>1263396</v>
      </c>
      <c r="E109" s="489">
        <f t="shared" si="4"/>
        <v>2243795</v>
      </c>
      <c r="F109" s="489">
        <f t="shared" si="4"/>
        <v>3077497</v>
      </c>
      <c r="G109" s="489">
        <f t="shared" si="4"/>
        <v>669673</v>
      </c>
      <c r="H109" s="489">
        <f t="shared" si="4"/>
        <v>-341</v>
      </c>
      <c r="I109" s="489">
        <f t="shared" si="4"/>
        <v>63801</v>
      </c>
      <c r="J109" s="489">
        <f t="shared" si="4"/>
        <v>61299</v>
      </c>
      <c r="K109" s="439">
        <f t="shared" si="4"/>
        <v>120106</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1859</v>
      </c>
      <c r="B116" s="1814"/>
      <c r="C116" s="491"/>
      <c r="D116" s="427"/>
      <c r="E116" s="488"/>
      <c r="F116" s="427"/>
      <c r="G116" s="427"/>
      <c r="H116" s="488"/>
      <c r="I116" s="429"/>
      <c r="J116" s="427"/>
      <c r="K116" s="427"/>
    </row>
    <row r="117" spans="1:11" ht="12.75" customHeight="1" x14ac:dyDescent="0.2">
      <c r="A117" s="473" t="s">
        <v>1697</v>
      </c>
      <c r="B117" s="261">
        <v>3001</v>
      </c>
      <c r="C117" s="485">
        <v>15959360</v>
      </c>
      <c r="D117" s="414">
        <v>1200000</v>
      </c>
      <c r="E117" s="408"/>
      <c r="F117" s="414"/>
      <c r="G117" s="414"/>
      <c r="H117" s="408"/>
      <c r="I117" s="429"/>
      <c r="J117" s="432"/>
      <c r="K117" s="408"/>
    </row>
    <row r="118" spans="1:11" ht="12.75" customHeight="1" x14ac:dyDescent="0.2">
      <c r="A118" s="473" t="s">
        <v>1698</v>
      </c>
      <c r="B118" s="261">
        <v>3002</v>
      </c>
      <c r="C118" s="479"/>
      <c r="D118" s="408"/>
      <c r="E118" s="408"/>
      <c r="F118" s="408"/>
      <c r="G118" s="408"/>
      <c r="H118" s="408"/>
      <c r="I118" s="429"/>
      <c r="J118" s="432"/>
      <c r="K118" s="408"/>
    </row>
    <row r="119" spans="1:11" ht="12.75" customHeight="1" x14ac:dyDescent="0.2">
      <c r="A119" s="473" t="s">
        <v>1699</v>
      </c>
      <c r="B119" s="261">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15959360</v>
      </c>
      <c r="D121" s="480">
        <f t="shared" si="5"/>
        <v>1200000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1858</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7109</v>
      </c>
      <c r="D124" s="488"/>
      <c r="E124" s="429"/>
      <c r="F124" s="798"/>
      <c r="G124" s="429"/>
      <c r="H124" s="429"/>
      <c r="I124" s="429"/>
      <c r="J124" s="429"/>
      <c r="K124" s="429"/>
    </row>
    <row r="125" spans="1:11" ht="12.75" customHeight="1" x14ac:dyDescent="0.2">
      <c r="A125" s="903" t="s">
        <v>1768</v>
      </c>
      <c r="B125" s="261">
        <v>3105</v>
      </c>
      <c r="C125" s="408">
        <v>264013</v>
      </c>
      <c r="D125" s="488"/>
      <c r="E125" s="429"/>
      <c r="F125" s="408"/>
      <c r="G125" s="429"/>
      <c r="H125" s="429"/>
      <c r="I125" s="429"/>
      <c r="J125" s="429"/>
      <c r="K125" s="429"/>
    </row>
    <row r="126" spans="1:11" ht="12.75" customHeight="1" x14ac:dyDescent="0.2">
      <c r="A126" s="903" t="s">
        <v>1012</v>
      </c>
      <c r="B126" s="261">
        <v>3110</v>
      </c>
      <c r="C126" s="479">
        <v>298907</v>
      </c>
      <c r="D126" s="408"/>
      <c r="E126" s="429"/>
      <c r="F126" s="408"/>
      <c r="G126" s="429"/>
      <c r="H126" s="429"/>
      <c r="I126" s="429"/>
      <c r="J126" s="429"/>
      <c r="K126" s="429"/>
    </row>
    <row r="127" spans="1:11" ht="12.75" customHeight="1" x14ac:dyDescent="0.2">
      <c r="A127" s="903" t="s">
        <v>111</v>
      </c>
      <c r="B127" s="261">
        <v>3120</v>
      </c>
      <c r="C127" s="408">
        <v>246659</v>
      </c>
      <c r="D127" s="488"/>
      <c r="E127" s="429"/>
      <c r="F127" s="408"/>
      <c r="G127" s="429"/>
      <c r="H127" s="429"/>
      <c r="I127" s="429"/>
      <c r="J127" s="429"/>
      <c r="K127" s="429"/>
    </row>
    <row r="128" spans="1:11" ht="12.75" customHeight="1" x14ac:dyDescent="0.2">
      <c r="A128" s="903" t="s">
        <v>1769</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816688</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9639</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1770</v>
      </c>
      <c r="B151" s="261">
        <v>3500</v>
      </c>
      <c r="C151" s="479"/>
      <c r="D151" s="408"/>
      <c r="E151" s="488"/>
      <c r="F151" s="408">
        <v>668</v>
      </c>
      <c r="G151" s="432"/>
      <c r="H151" s="429"/>
      <c r="I151" s="429"/>
      <c r="J151" s="429"/>
      <c r="K151" s="429"/>
    </row>
    <row r="152" spans="1:11" ht="12.75" customHeight="1" x14ac:dyDescent="0.2">
      <c r="A152" s="903" t="s">
        <v>1223</v>
      </c>
      <c r="B152" s="261">
        <v>3510</v>
      </c>
      <c r="C152" s="479"/>
      <c r="D152" s="408"/>
      <c r="E152" s="488"/>
      <c r="F152" s="408">
        <v>427427</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428095</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164670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1771</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6863</v>
      </c>
      <c r="D171" s="916"/>
      <c r="E171" s="916"/>
      <c r="F171" s="916"/>
      <c r="G171" s="917"/>
      <c r="H171" s="801"/>
      <c r="I171" s="917"/>
      <c r="J171" s="917"/>
      <c r="K171" s="801"/>
    </row>
    <row r="172" spans="1:11" ht="12.75" customHeight="1" thickTop="1" thickBot="1" x14ac:dyDescent="0.25">
      <c r="A172" s="2272" t="s">
        <v>458</v>
      </c>
      <c r="B172" s="2273"/>
      <c r="C172" s="914">
        <f t="shared" ref="C172:K172" si="6">SUM(C131,C140,C144,C145:C149,C154,C155:C170,C171)</f>
        <v>997860</v>
      </c>
      <c r="D172" s="914">
        <f t="shared" si="6"/>
        <v>0</v>
      </c>
      <c r="E172" s="914">
        <f t="shared" si="6"/>
        <v>0</v>
      </c>
      <c r="F172" s="914">
        <f t="shared" si="6"/>
        <v>428095</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16957220</v>
      </c>
      <c r="D173" s="489">
        <f>SUM(D121,D172)</f>
        <v>1200000</v>
      </c>
      <c r="E173" s="489">
        <f>SUM(E121,E172)</f>
        <v>0</v>
      </c>
      <c r="F173" s="489">
        <f t="shared" ref="F173:K173" si="7">SUM(F121,F172)</f>
        <v>428095</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74" t="s">
        <v>1860</v>
      </c>
      <c r="B175" s="2275"/>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0" t="s">
        <v>900</v>
      </c>
      <c r="B178" s="228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1861</v>
      </c>
      <c r="B179" s="2279"/>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0" t="s">
        <v>901</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1862</v>
      </c>
      <c r="B185" s="2279"/>
      <c r="C185" s="496"/>
      <c r="D185" s="430"/>
      <c r="E185" s="490"/>
      <c r="F185" s="430"/>
      <c r="G185" s="430"/>
      <c r="H185" s="429"/>
      <c r="I185" s="429"/>
      <c r="J185" s="429"/>
      <c r="K185" s="429"/>
    </row>
    <row r="186" spans="1:11" ht="15" customHeight="1" x14ac:dyDescent="0.2">
      <c r="A186" s="919" t="s">
        <v>1772</v>
      </c>
      <c r="B186" s="735"/>
      <c r="C186" s="491"/>
      <c r="D186" s="427"/>
      <c r="E186" s="490"/>
      <c r="F186" s="427"/>
      <c r="G186" s="427"/>
      <c r="H186" s="429"/>
      <c r="I186" s="429"/>
      <c r="J186" s="429"/>
      <c r="K186" s="429"/>
    </row>
    <row r="187" spans="1:11" ht="12.75" customHeight="1" x14ac:dyDescent="0.2">
      <c r="A187" s="903" t="s">
        <v>1773</v>
      </c>
      <c r="B187" s="39">
        <v>4100</v>
      </c>
      <c r="C187" s="485"/>
      <c r="D187" s="414"/>
      <c r="E187" s="488"/>
      <c r="F187" s="414"/>
      <c r="G187" s="414"/>
      <c r="H187" s="429"/>
      <c r="I187" s="429"/>
      <c r="J187" s="429"/>
      <c r="K187" s="429"/>
    </row>
    <row r="188" spans="1:11" ht="12.75" customHeight="1" x14ac:dyDescent="0.2">
      <c r="A188" s="903" t="s">
        <v>1774</v>
      </c>
      <c r="B188" s="39">
        <v>4105</v>
      </c>
      <c r="C188" s="479"/>
      <c r="D188" s="408"/>
      <c r="E188" s="488"/>
      <c r="F188" s="408"/>
      <c r="G188" s="408"/>
      <c r="H188" s="429"/>
      <c r="I188" s="429"/>
      <c r="J188" s="429"/>
      <c r="K188" s="429"/>
    </row>
    <row r="189" spans="1:11" ht="12.75" customHeight="1" x14ac:dyDescent="0.2">
      <c r="A189" s="903" t="s">
        <v>1775</v>
      </c>
      <c r="B189" s="39">
        <v>4107</v>
      </c>
      <c r="C189" s="479"/>
      <c r="D189" s="408"/>
      <c r="E189" s="488"/>
      <c r="F189" s="408"/>
      <c r="G189" s="408"/>
      <c r="H189" s="429"/>
      <c r="I189" s="429"/>
      <c r="J189" s="429"/>
      <c r="K189" s="429"/>
    </row>
    <row r="190" spans="1:11" ht="12.75" customHeight="1" x14ac:dyDescent="0.2">
      <c r="A190" s="903" t="s">
        <v>2005</v>
      </c>
      <c r="B190" s="39">
        <v>4199</v>
      </c>
      <c r="C190" s="479"/>
      <c r="D190" s="408"/>
      <c r="E190" s="488"/>
      <c r="F190" s="408"/>
      <c r="G190" s="408"/>
      <c r="H190" s="429"/>
      <c r="I190" s="429"/>
      <c r="J190" s="429"/>
      <c r="K190" s="429"/>
    </row>
    <row r="191" spans="1:11" ht="12.75" customHeight="1" thickBot="1" x14ac:dyDescent="0.25">
      <c r="A191" s="460" t="s">
        <v>2006</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1776</v>
      </c>
      <c r="B193" s="39">
        <v>4200</v>
      </c>
      <c r="C193" s="432"/>
      <c r="D193" s="429"/>
      <c r="E193" s="488"/>
      <c r="F193" s="482"/>
      <c r="G193" s="508"/>
      <c r="H193" s="429"/>
      <c r="I193" s="429"/>
      <c r="J193" s="429"/>
      <c r="K193" s="429"/>
    </row>
    <row r="194" spans="1:11" ht="12.75" customHeight="1" x14ac:dyDescent="0.2">
      <c r="A194" s="903" t="s">
        <v>1224</v>
      </c>
      <c r="B194" s="39">
        <v>4210</v>
      </c>
      <c r="C194" s="408">
        <v>974293</v>
      </c>
      <c r="D194" s="429"/>
      <c r="E194" s="488"/>
      <c r="F194" s="429"/>
      <c r="G194" s="508"/>
      <c r="H194" s="429"/>
      <c r="I194" s="429"/>
      <c r="J194" s="429"/>
      <c r="K194" s="429"/>
    </row>
    <row r="195" spans="1:11" ht="12.75" customHeight="1" x14ac:dyDescent="0.2">
      <c r="A195" s="903" t="s">
        <v>1213</v>
      </c>
      <c r="B195" s="39">
        <v>4215</v>
      </c>
      <c r="C195" s="479">
        <v>1027</v>
      </c>
      <c r="D195" s="429"/>
      <c r="E195" s="488"/>
      <c r="F195" s="429"/>
      <c r="G195" s="508"/>
      <c r="H195" s="429"/>
      <c r="I195" s="429"/>
      <c r="J195" s="429"/>
      <c r="K195" s="429"/>
    </row>
    <row r="196" spans="1:11" ht="12.75" customHeight="1" x14ac:dyDescent="0.2">
      <c r="A196" s="903" t="s">
        <v>1225</v>
      </c>
      <c r="B196" s="39">
        <v>4220</v>
      </c>
      <c r="C196" s="479">
        <v>514953</v>
      </c>
      <c r="D196" s="429"/>
      <c r="E196" s="488"/>
      <c r="F196" s="429"/>
      <c r="G196" s="508"/>
      <c r="H196" s="429"/>
      <c r="I196" s="429"/>
      <c r="J196" s="429"/>
      <c r="K196" s="429"/>
    </row>
    <row r="197" spans="1:11" ht="12.75" customHeight="1" x14ac:dyDescent="0.2">
      <c r="A197" s="903" t="s">
        <v>1777</v>
      </c>
      <c r="B197" s="39">
        <v>4225</v>
      </c>
      <c r="C197" s="479"/>
      <c r="D197" s="429"/>
      <c r="E197" s="488"/>
      <c r="F197" s="429"/>
      <c r="G197" s="508"/>
      <c r="H197" s="429"/>
      <c r="I197" s="429"/>
      <c r="J197" s="429"/>
      <c r="K197" s="429"/>
    </row>
    <row r="198" spans="1:11" ht="12.75" customHeight="1" x14ac:dyDescent="0.2">
      <c r="A198" s="903" t="s">
        <v>1778</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1490273</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1534873</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1534873</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1779</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1780</v>
      </c>
      <c r="B220" s="157">
        <v>4620</v>
      </c>
      <c r="C220" s="479">
        <v>3183</v>
      </c>
      <c r="D220" s="408"/>
      <c r="E220" s="429"/>
      <c r="F220" s="408"/>
      <c r="G220" s="408"/>
      <c r="H220" s="429"/>
      <c r="I220" s="429"/>
      <c r="J220" s="429"/>
      <c r="K220" s="429"/>
    </row>
    <row r="221" spans="1:11" ht="12.75" customHeight="1" x14ac:dyDescent="0.2">
      <c r="A221" s="903" t="s">
        <v>1220</v>
      </c>
      <c r="B221" s="39">
        <v>4625</v>
      </c>
      <c r="C221" s="479">
        <v>6459</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9642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1781</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1729</v>
      </c>
      <c r="B260" s="1822">
        <v>4901</v>
      </c>
      <c r="C260" s="1732"/>
      <c r="D260" s="478"/>
      <c r="E260" s="429"/>
      <c r="F260" s="429"/>
      <c r="G260" s="429"/>
      <c r="H260" s="429"/>
      <c r="I260" s="429"/>
      <c r="J260" s="429"/>
      <c r="K260" s="429"/>
    </row>
    <row r="261" spans="1:11" ht="12.75" customHeight="1" thickTop="1" thickBot="1" x14ac:dyDescent="0.25">
      <c r="A261" s="1726" t="s">
        <v>1793</v>
      </c>
      <c r="B261" s="1727">
        <v>4902</v>
      </c>
      <c r="C261" s="1725">
        <v>476552</v>
      </c>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1782</v>
      </c>
      <c r="B263" s="39">
        <v>4905</v>
      </c>
      <c r="C263" s="419"/>
      <c r="D263" s="429"/>
      <c r="E263" s="429"/>
      <c r="F263" s="422"/>
      <c r="G263" s="419"/>
      <c r="H263" s="429"/>
      <c r="I263" s="429"/>
      <c r="J263" s="429"/>
      <c r="K263" s="429"/>
    </row>
    <row r="264" spans="1:11" ht="12.75" customHeight="1" thickTop="1" thickBot="1" x14ac:dyDescent="0.25">
      <c r="A264" s="903" t="s">
        <v>1783</v>
      </c>
      <c r="B264" s="39">
        <v>4909</v>
      </c>
      <c r="C264" s="420"/>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138140</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c r="D270" s="420"/>
      <c r="E270" s="429"/>
      <c r="F270" s="420"/>
      <c r="G270" s="420"/>
      <c r="H270" s="429"/>
      <c r="I270" s="429"/>
      <c r="J270" s="429"/>
      <c r="K270" s="429"/>
    </row>
    <row r="271" spans="1:11" ht="12.75" customHeight="1" thickTop="1" thickBot="1" x14ac:dyDescent="0.25">
      <c r="A271" s="903" t="s">
        <v>435</v>
      </c>
      <c r="B271" s="39">
        <v>4992</v>
      </c>
      <c r="C271" s="493">
        <v>125471</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6" t="s">
        <v>1717</v>
      </c>
      <c r="B273" s="2277"/>
      <c r="C273" s="489">
        <f t="shared" ref="C273:H273" si="10">SUM(C191,C201,C211,C216,C224,C228,C229,C259:C272)</f>
        <v>3774951</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3774951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26032026</v>
      </c>
      <c r="D275" s="489">
        <f t="shared" si="12"/>
        <v>2463396</v>
      </c>
      <c r="E275" s="489">
        <f t="shared" si="12"/>
        <v>2243795</v>
      </c>
      <c r="F275" s="489">
        <f t="shared" si="12"/>
        <v>3505592</v>
      </c>
      <c r="G275" s="489">
        <f t="shared" si="12"/>
        <v>669673</v>
      </c>
      <c r="H275" s="489">
        <f t="shared" si="12"/>
        <v>-341</v>
      </c>
      <c r="I275" s="489">
        <f t="shared" si="12"/>
        <v>63801</v>
      </c>
      <c r="J275" s="489">
        <f t="shared" si="12"/>
        <v>61299</v>
      </c>
      <c r="K275" s="439">
        <f t="shared" si="12"/>
        <v>120106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20" activePane="bottomLeft" state="frozen"/>
      <selection pane="bottomLeft" activeCell="D231" sqref="D231"/>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1867</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2"/>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6" t="s">
        <v>334</v>
      </c>
      <c r="B3" s="2287"/>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6">
        <v>1100</v>
      </c>
      <c r="C5" s="408">
        <v>11154511</v>
      </c>
      <c r="D5" s="408">
        <v>1168144</v>
      </c>
      <c r="E5" s="408">
        <v>31903</v>
      </c>
      <c r="F5" s="408">
        <v>45712</v>
      </c>
      <c r="G5" s="408"/>
      <c r="H5" s="408"/>
      <c r="I5" s="432"/>
      <c r="J5" s="432"/>
      <c r="K5" s="410">
        <f>SUM(C5:J5)</f>
        <v>12400270</v>
      </c>
      <c r="L5" s="408">
        <v>12453631</v>
      </c>
    </row>
    <row r="6" spans="1:14" x14ac:dyDescent="0.2">
      <c r="A6" s="1753" t="s">
        <v>1747</v>
      </c>
      <c r="B6" s="266" t="s">
        <v>1745</v>
      </c>
      <c r="C6" s="503"/>
      <c r="D6" s="503"/>
      <c r="E6" s="408"/>
      <c r="F6" s="503"/>
      <c r="G6" s="503"/>
      <c r="H6" s="503"/>
      <c r="I6" s="503"/>
      <c r="J6" s="503"/>
      <c r="K6" s="410">
        <f>SUM(C6,E6)</f>
        <v>0</v>
      </c>
      <c r="L6" s="408"/>
    </row>
    <row r="7" spans="1:14" x14ac:dyDescent="0.2">
      <c r="A7" s="1753" t="s">
        <v>170</v>
      </c>
      <c r="B7" s="266" t="s">
        <v>1120</v>
      </c>
      <c r="C7" s="432"/>
      <c r="D7" s="432"/>
      <c r="E7" s="432"/>
      <c r="F7" s="432"/>
      <c r="G7" s="432"/>
      <c r="H7" s="432"/>
      <c r="I7" s="432"/>
      <c r="J7" s="432"/>
      <c r="K7" s="410">
        <f t="shared" ref="K7:K32" si="0">SUM(C7:J7)</f>
        <v>0</v>
      </c>
      <c r="L7" s="408"/>
    </row>
    <row r="8" spans="1:14" x14ac:dyDescent="0.2">
      <c r="A8" s="1753" t="s">
        <v>171</v>
      </c>
      <c r="B8" s="266">
        <v>1200</v>
      </c>
      <c r="C8" s="408">
        <v>1578987</v>
      </c>
      <c r="D8" s="408">
        <v>175634</v>
      </c>
      <c r="E8" s="408">
        <v>324454</v>
      </c>
      <c r="F8" s="408">
        <v>3008</v>
      </c>
      <c r="G8" s="408">
        <v>5411</v>
      </c>
      <c r="H8" s="408"/>
      <c r="I8" s="432"/>
      <c r="J8" s="432"/>
      <c r="K8" s="410">
        <f t="shared" si="0"/>
        <v>2087494</v>
      </c>
      <c r="L8" s="408">
        <v>1896354</v>
      </c>
    </row>
    <row r="9" spans="1:14" x14ac:dyDescent="0.2">
      <c r="A9" s="1753" t="s">
        <v>817</v>
      </c>
      <c r="B9" s="266" t="s">
        <v>1121</v>
      </c>
      <c r="C9" s="432"/>
      <c r="D9" s="432"/>
      <c r="E9" s="432"/>
      <c r="F9" s="432"/>
      <c r="G9" s="432"/>
      <c r="H9" s="432"/>
      <c r="I9" s="432"/>
      <c r="J9" s="432"/>
      <c r="K9" s="410">
        <f t="shared" si="0"/>
        <v>0</v>
      </c>
      <c r="L9" s="408">
        <v>142753</v>
      </c>
    </row>
    <row r="10" spans="1:14" x14ac:dyDescent="0.2">
      <c r="A10" s="1753" t="s">
        <v>818</v>
      </c>
      <c r="B10" s="266">
        <v>1250</v>
      </c>
      <c r="C10" s="408">
        <v>392242</v>
      </c>
      <c r="D10" s="408">
        <v>48447</v>
      </c>
      <c r="E10" s="408">
        <v>27278</v>
      </c>
      <c r="F10" s="408">
        <v>151324</v>
      </c>
      <c r="G10" s="408">
        <v>214899</v>
      </c>
      <c r="H10" s="408"/>
      <c r="I10" s="432">
        <v>96859</v>
      </c>
      <c r="J10" s="432"/>
      <c r="K10" s="410">
        <f t="shared" si="0"/>
        <v>931049</v>
      </c>
      <c r="L10" s="408">
        <v>1328511</v>
      </c>
    </row>
    <row r="11" spans="1:14" x14ac:dyDescent="0.2">
      <c r="A11" s="1753" t="s">
        <v>1320</v>
      </c>
      <c r="B11" s="266" t="s">
        <v>168</v>
      </c>
      <c r="C11" s="432">
        <v>195615</v>
      </c>
      <c r="D11" s="432">
        <v>45448</v>
      </c>
      <c r="E11" s="432">
        <v>34006</v>
      </c>
      <c r="F11" s="432">
        <v>20335</v>
      </c>
      <c r="G11" s="432"/>
      <c r="H11" s="432"/>
      <c r="I11" s="432">
        <v>1330</v>
      </c>
      <c r="J11" s="432"/>
      <c r="K11" s="410">
        <f t="shared" si="0"/>
        <v>296734</v>
      </c>
      <c r="L11" s="408">
        <v>280971</v>
      </c>
    </row>
    <row r="12" spans="1:14" x14ac:dyDescent="0.2">
      <c r="A12" s="1753" t="s">
        <v>1115</v>
      </c>
      <c r="B12" s="266">
        <v>1300</v>
      </c>
      <c r="C12" s="408"/>
      <c r="D12" s="408"/>
      <c r="E12" s="408"/>
      <c r="F12" s="408"/>
      <c r="G12" s="408"/>
      <c r="H12" s="408"/>
      <c r="I12" s="432"/>
      <c r="J12" s="432"/>
      <c r="K12" s="410">
        <f t="shared" si="0"/>
        <v>0</v>
      </c>
      <c r="L12" s="408"/>
    </row>
    <row r="13" spans="1:14" x14ac:dyDescent="0.2">
      <c r="A13" s="1753" t="s">
        <v>819</v>
      </c>
      <c r="B13" s="266">
        <v>1400</v>
      </c>
      <c r="C13" s="408"/>
      <c r="D13" s="408"/>
      <c r="E13" s="408"/>
      <c r="F13" s="408"/>
      <c r="G13" s="408"/>
      <c r="H13" s="408"/>
      <c r="I13" s="432"/>
      <c r="J13" s="432"/>
      <c r="K13" s="410">
        <f t="shared" si="0"/>
        <v>0</v>
      </c>
      <c r="L13" s="408"/>
    </row>
    <row r="14" spans="1:14" x14ac:dyDescent="0.2">
      <c r="A14" s="1753" t="s">
        <v>1116</v>
      </c>
      <c r="B14" s="266">
        <v>1500</v>
      </c>
      <c r="C14" s="408">
        <v>149986</v>
      </c>
      <c r="D14" s="408">
        <v>1988</v>
      </c>
      <c r="E14" s="408">
        <v>7017</v>
      </c>
      <c r="F14" s="408">
        <v>14860</v>
      </c>
      <c r="G14" s="408"/>
      <c r="H14" s="408"/>
      <c r="I14" s="432"/>
      <c r="J14" s="432"/>
      <c r="K14" s="410">
        <f t="shared" si="0"/>
        <v>173851</v>
      </c>
      <c r="L14" s="408">
        <v>243108</v>
      </c>
    </row>
    <row r="15" spans="1:14" x14ac:dyDescent="0.2">
      <c r="A15" s="1753" t="s">
        <v>1117</v>
      </c>
      <c r="B15" s="266">
        <v>1600</v>
      </c>
      <c r="C15" s="408"/>
      <c r="D15" s="408"/>
      <c r="E15" s="408"/>
      <c r="F15" s="408"/>
      <c r="G15" s="408"/>
      <c r="H15" s="408"/>
      <c r="I15" s="432"/>
      <c r="J15" s="432"/>
      <c r="K15" s="410">
        <f t="shared" si="0"/>
        <v>0</v>
      </c>
      <c r="L15" s="408"/>
    </row>
    <row r="16" spans="1:14" x14ac:dyDescent="0.2">
      <c r="A16" s="1753" t="s">
        <v>1142</v>
      </c>
      <c r="B16" s="266" t="s">
        <v>491</v>
      </c>
      <c r="C16" s="408"/>
      <c r="D16" s="408"/>
      <c r="E16" s="408"/>
      <c r="F16" s="408"/>
      <c r="G16" s="408"/>
      <c r="H16" s="408"/>
      <c r="I16" s="432"/>
      <c r="J16" s="432"/>
      <c r="K16" s="410">
        <f t="shared" si="0"/>
        <v>0</v>
      </c>
      <c r="L16" s="408"/>
    </row>
    <row r="17" spans="1:12" x14ac:dyDescent="0.2">
      <c r="A17" s="1753" t="s">
        <v>820</v>
      </c>
      <c r="B17" s="266" t="s">
        <v>169</v>
      </c>
      <c r="C17" s="432"/>
      <c r="D17" s="432"/>
      <c r="E17" s="432"/>
      <c r="F17" s="432"/>
      <c r="G17" s="432"/>
      <c r="H17" s="432"/>
      <c r="I17" s="432"/>
      <c r="J17" s="432"/>
      <c r="K17" s="410">
        <f t="shared" si="0"/>
        <v>0</v>
      </c>
      <c r="L17" s="408"/>
    </row>
    <row r="18" spans="1:12" x14ac:dyDescent="0.2">
      <c r="A18" s="1753" t="s">
        <v>1261</v>
      </c>
      <c r="B18" s="266">
        <v>1800</v>
      </c>
      <c r="C18" s="408"/>
      <c r="D18" s="408"/>
      <c r="E18" s="408"/>
      <c r="F18" s="408">
        <v>180</v>
      </c>
      <c r="G18" s="408"/>
      <c r="H18" s="408"/>
      <c r="I18" s="432"/>
      <c r="J18" s="432"/>
      <c r="K18" s="410">
        <f t="shared" si="0"/>
        <v>180</v>
      </c>
      <c r="L18" s="408">
        <v>12000</v>
      </c>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834</v>
      </c>
      <c r="B20" s="291" t="s">
        <v>821</v>
      </c>
      <c r="C20" s="503"/>
      <c r="D20" s="503"/>
      <c r="E20" s="503"/>
      <c r="F20" s="503"/>
      <c r="G20" s="503"/>
      <c r="H20" s="683"/>
      <c r="I20" s="409"/>
      <c r="J20" s="477"/>
      <c r="K20" s="410">
        <f t="shared" si="0"/>
        <v>0</v>
      </c>
      <c r="L20" s="435"/>
    </row>
    <row r="21" spans="1:12" x14ac:dyDescent="0.2">
      <c r="A21" s="1754" t="s">
        <v>835</v>
      </c>
      <c r="B21" s="291" t="s">
        <v>822</v>
      </c>
      <c r="C21" s="503"/>
      <c r="D21" s="503"/>
      <c r="E21" s="503"/>
      <c r="F21" s="503"/>
      <c r="G21" s="503"/>
      <c r="H21" s="683">
        <v>267225</v>
      </c>
      <c r="I21" s="409"/>
      <c r="J21" s="503"/>
      <c r="K21" s="410">
        <f t="shared" si="0"/>
        <v>267225</v>
      </c>
      <c r="L21" s="435">
        <v>60000</v>
      </c>
    </row>
    <row r="22" spans="1:12" x14ac:dyDescent="0.2">
      <c r="A22" s="1754" t="s">
        <v>836</v>
      </c>
      <c r="B22" s="291" t="s">
        <v>823</v>
      </c>
      <c r="C22" s="503"/>
      <c r="D22" s="503"/>
      <c r="E22" s="503"/>
      <c r="F22" s="503"/>
      <c r="G22" s="503"/>
      <c r="H22" s="683">
        <v>32645</v>
      </c>
      <c r="I22" s="409"/>
      <c r="J22" s="503"/>
      <c r="K22" s="410">
        <f t="shared" si="0"/>
        <v>32645</v>
      </c>
      <c r="L22" s="435">
        <v>30000</v>
      </c>
    </row>
    <row r="23" spans="1:12" x14ac:dyDescent="0.2">
      <c r="A23" s="1754" t="s">
        <v>837</v>
      </c>
      <c r="B23" s="291" t="s">
        <v>824</v>
      </c>
      <c r="C23" s="503"/>
      <c r="D23" s="503"/>
      <c r="E23" s="503"/>
      <c r="F23" s="503"/>
      <c r="G23" s="503"/>
      <c r="H23" s="683"/>
      <c r="I23" s="409"/>
      <c r="J23" s="503"/>
      <c r="K23" s="410">
        <f t="shared" si="0"/>
        <v>0</v>
      </c>
      <c r="L23" s="435"/>
    </row>
    <row r="24" spans="1:12" ht="12.75" customHeight="1" x14ac:dyDescent="0.2">
      <c r="A24" s="1754" t="s">
        <v>838</v>
      </c>
      <c r="B24" s="291" t="s">
        <v>825</v>
      </c>
      <c r="C24" s="503"/>
      <c r="D24" s="503"/>
      <c r="E24" s="503"/>
      <c r="F24" s="503"/>
      <c r="G24" s="503"/>
      <c r="H24" s="683"/>
      <c r="I24" s="409"/>
      <c r="J24" s="503"/>
      <c r="K24" s="410">
        <f t="shared" si="0"/>
        <v>0</v>
      </c>
      <c r="L24" s="435"/>
    </row>
    <row r="25" spans="1:12" ht="12.75" customHeight="1" x14ac:dyDescent="0.2">
      <c r="A25" s="1754" t="s">
        <v>919</v>
      </c>
      <c r="B25" s="291" t="s">
        <v>826</v>
      </c>
      <c r="C25" s="503"/>
      <c r="D25" s="503"/>
      <c r="E25" s="503"/>
      <c r="F25" s="503"/>
      <c r="G25" s="503"/>
      <c r="H25" s="683"/>
      <c r="I25" s="409"/>
      <c r="J25" s="503"/>
      <c r="K25" s="410">
        <f t="shared" si="0"/>
        <v>0</v>
      </c>
      <c r="L25" s="435"/>
    </row>
    <row r="26" spans="1:12" x14ac:dyDescent="0.2">
      <c r="A26" s="1754" t="s">
        <v>706</v>
      </c>
      <c r="B26" s="291" t="s">
        <v>827</v>
      </c>
      <c r="C26" s="503"/>
      <c r="D26" s="503"/>
      <c r="E26" s="503"/>
      <c r="F26" s="503"/>
      <c r="G26" s="503"/>
      <c r="H26" s="683"/>
      <c r="I26" s="409"/>
      <c r="J26" s="503"/>
      <c r="K26" s="410">
        <f t="shared" si="0"/>
        <v>0</v>
      </c>
      <c r="L26" s="435"/>
    </row>
    <row r="27" spans="1:12" x14ac:dyDescent="0.2">
      <c r="A27" s="1754" t="s">
        <v>707</v>
      </c>
      <c r="B27" s="291" t="s">
        <v>828</v>
      </c>
      <c r="C27" s="503"/>
      <c r="D27" s="503"/>
      <c r="E27" s="503"/>
      <c r="F27" s="503"/>
      <c r="G27" s="503"/>
      <c r="H27" s="683"/>
      <c r="I27" s="409"/>
      <c r="J27" s="503"/>
      <c r="K27" s="410">
        <f t="shared" si="0"/>
        <v>0</v>
      </c>
      <c r="L27" s="435"/>
    </row>
    <row r="28" spans="1:12" x14ac:dyDescent="0.2">
      <c r="A28" s="1754" t="s">
        <v>156</v>
      </c>
      <c r="B28" s="291" t="s">
        <v>829</v>
      </c>
      <c r="C28" s="503"/>
      <c r="D28" s="503"/>
      <c r="E28" s="503"/>
      <c r="F28" s="503"/>
      <c r="G28" s="503"/>
      <c r="H28" s="683"/>
      <c r="I28" s="409"/>
      <c r="J28" s="503"/>
      <c r="K28" s="410">
        <f t="shared" si="0"/>
        <v>0</v>
      </c>
      <c r="L28" s="435"/>
    </row>
    <row r="29" spans="1:12" x14ac:dyDescent="0.2">
      <c r="A29" s="1754" t="s">
        <v>157</v>
      </c>
      <c r="B29" s="291" t="s">
        <v>830</v>
      </c>
      <c r="C29" s="503"/>
      <c r="D29" s="503"/>
      <c r="E29" s="503"/>
      <c r="F29" s="503"/>
      <c r="G29" s="503"/>
      <c r="H29" s="683"/>
      <c r="I29" s="409"/>
      <c r="J29" s="503"/>
      <c r="K29" s="410">
        <f t="shared" si="0"/>
        <v>0</v>
      </c>
      <c r="L29" s="435"/>
    </row>
    <row r="30" spans="1:12" x14ac:dyDescent="0.2">
      <c r="A30" s="1754" t="s">
        <v>158</v>
      </c>
      <c r="B30" s="291" t="s">
        <v>831</v>
      </c>
      <c r="C30" s="503"/>
      <c r="D30" s="503"/>
      <c r="E30" s="503"/>
      <c r="F30" s="503"/>
      <c r="G30" s="503"/>
      <c r="H30" s="683"/>
      <c r="I30" s="409"/>
      <c r="J30" s="503"/>
      <c r="K30" s="410">
        <f t="shared" si="0"/>
        <v>0</v>
      </c>
      <c r="L30" s="435"/>
    </row>
    <row r="31" spans="1:12" x14ac:dyDescent="0.2">
      <c r="A31" s="1754" t="s">
        <v>159</v>
      </c>
      <c r="B31" s="291" t="s">
        <v>832</v>
      </c>
      <c r="C31" s="503"/>
      <c r="D31" s="503"/>
      <c r="E31" s="503"/>
      <c r="F31" s="503"/>
      <c r="G31" s="503"/>
      <c r="H31" s="683"/>
      <c r="I31" s="409"/>
      <c r="J31" s="503"/>
      <c r="K31" s="410">
        <f t="shared" si="0"/>
        <v>0</v>
      </c>
      <c r="L31" s="435"/>
    </row>
    <row r="32" spans="1:12" x14ac:dyDescent="0.2">
      <c r="A32" s="1755"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13471341</v>
      </c>
      <c r="D33" s="411">
        <f t="shared" ref="D33:L33" si="1">SUM(D5:D32)</f>
        <v>1439661</v>
      </c>
      <c r="E33" s="411">
        <f t="shared" si="1"/>
        <v>424658</v>
      </c>
      <c r="F33" s="411">
        <f t="shared" si="1"/>
        <v>235419</v>
      </c>
      <c r="G33" s="411">
        <f t="shared" si="1"/>
        <v>220310</v>
      </c>
      <c r="H33" s="411">
        <f t="shared" si="1"/>
        <v>299870</v>
      </c>
      <c r="I33" s="411">
        <f t="shared" si="1"/>
        <v>98189</v>
      </c>
      <c r="J33" s="411">
        <f t="shared" si="1"/>
        <v>0</v>
      </c>
      <c r="K33" s="411">
        <f t="shared" si="1"/>
        <v>16189448</v>
      </c>
      <c r="L33" s="411">
        <f t="shared" si="1"/>
        <v>16447328</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6">
        <v>2110</v>
      </c>
      <c r="C36" s="414">
        <v>512995</v>
      </c>
      <c r="D36" s="414">
        <v>64236</v>
      </c>
      <c r="E36" s="414">
        <v>7447</v>
      </c>
      <c r="F36" s="414">
        <v>473</v>
      </c>
      <c r="G36" s="414"/>
      <c r="H36" s="414"/>
      <c r="I36" s="432"/>
      <c r="J36" s="432"/>
      <c r="K36" s="410">
        <f t="shared" ref="K36:K41" si="2">SUM(C36:J36)</f>
        <v>585151</v>
      </c>
      <c r="L36" s="408">
        <v>624722</v>
      </c>
    </row>
    <row r="37" spans="1:14" x14ac:dyDescent="0.2">
      <c r="A37" s="1753" t="s">
        <v>1264</v>
      </c>
      <c r="B37" s="266">
        <v>2120</v>
      </c>
      <c r="C37" s="408"/>
      <c r="D37" s="408"/>
      <c r="E37" s="408"/>
      <c r="F37" s="408"/>
      <c r="G37" s="408"/>
      <c r="H37" s="408"/>
      <c r="I37" s="432"/>
      <c r="J37" s="432"/>
      <c r="K37" s="410">
        <f t="shared" si="2"/>
        <v>0</v>
      </c>
      <c r="L37" s="408">
        <v>3000</v>
      </c>
    </row>
    <row r="38" spans="1:14" x14ac:dyDescent="0.2">
      <c r="A38" s="1753" t="s">
        <v>220</v>
      </c>
      <c r="B38" s="266">
        <v>2130</v>
      </c>
      <c r="C38" s="408">
        <v>334676</v>
      </c>
      <c r="D38" s="408">
        <v>61134</v>
      </c>
      <c r="E38" s="408"/>
      <c r="F38" s="408">
        <v>751</v>
      </c>
      <c r="G38" s="408"/>
      <c r="H38" s="408"/>
      <c r="I38" s="432"/>
      <c r="J38" s="432"/>
      <c r="K38" s="410">
        <f t="shared" si="2"/>
        <v>396561</v>
      </c>
      <c r="L38" s="408">
        <v>488197</v>
      </c>
    </row>
    <row r="39" spans="1:14" x14ac:dyDescent="0.2">
      <c r="A39" s="1753" t="s">
        <v>221</v>
      </c>
      <c r="B39" s="266">
        <v>2140</v>
      </c>
      <c r="C39" s="408">
        <v>198288</v>
      </c>
      <c r="D39" s="408">
        <v>37986</v>
      </c>
      <c r="E39" s="408"/>
      <c r="F39" s="408">
        <v>9596</v>
      </c>
      <c r="G39" s="408"/>
      <c r="H39" s="408"/>
      <c r="I39" s="432"/>
      <c r="J39" s="432"/>
      <c r="K39" s="410">
        <f t="shared" si="2"/>
        <v>245870</v>
      </c>
      <c r="L39" s="408">
        <v>193920</v>
      </c>
    </row>
    <row r="40" spans="1:14" x14ac:dyDescent="0.2">
      <c r="A40" s="1753" t="s">
        <v>222</v>
      </c>
      <c r="B40" s="266">
        <v>2150</v>
      </c>
      <c r="C40" s="408">
        <v>76913</v>
      </c>
      <c r="D40" s="408">
        <v>8952</v>
      </c>
      <c r="E40" s="408"/>
      <c r="F40" s="408"/>
      <c r="G40" s="408"/>
      <c r="H40" s="408"/>
      <c r="I40" s="432"/>
      <c r="J40" s="432"/>
      <c r="K40" s="410">
        <f t="shared" si="2"/>
        <v>85865</v>
      </c>
      <c r="L40" s="408">
        <v>287007</v>
      </c>
    </row>
    <row r="41" spans="1:14" x14ac:dyDescent="0.2">
      <c r="A41" s="1753" t="s">
        <v>1878</v>
      </c>
      <c r="B41" s="266">
        <v>2190</v>
      </c>
      <c r="C41" s="408"/>
      <c r="D41" s="408"/>
      <c r="E41" s="408"/>
      <c r="F41" s="408"/>
      <c r="G41" s="408"/>
      <c r="H41" s="408"/>
      <c r="I41" s="432"/>
      <c r="J41" s="432"/>
      <c r="K41" s="410">
        <f t="shared" si="2"/>
        <v>0</v>
      </c>
      <c r="L41" s="408"/>
    </row>
    <row r="42" spans="1:14" ht="12.75" customHeight="1" thickBot="1" x14ac:dyDescent="0.25">
      <c r="A42" s="877" t="s">
        <v>639</v>
      </c>
      <c r="B42" s="464" t="s">
        <v>811</v>
      </c>
      <c r="C42" s="411">
        <f>SUM(C36:C41)</f>
        <v>1122872</v>
      </c>
      <c r="D42" s="411">
        <f t="shared" ref="D42:L42" si="3">SUM(D36:D41)</f>
        <v>172308</v>
      </c>
      <c r="E42" s="411">
        <f t="shared" si="3"/>
        <v>7447</v>
      </c>
      <c r="F42" s="411">
        <f t="shared" si="3"/>
        <v>10820</v>
      </c>
      <c r="G42" s="411">
        <f t="shared" si="3"/>
        <v>0</v>
      </c>
      <c r="H42" s="411">
        <f t="shared" si="3"/>
        <v>0</v>
      </c>
      <c r="I42" s="411">
        <f t="shared" si="3"/>
        <v>0</v>
      </c>
      <c r="J42" s="411">
        <f t="shared" si="3"/>
        <v>0</v>
      </c>
      <c r="K42" s="411">
        <f t="shared" si="3"/>
        <v>1313447</v>
      </c>
      <c r="L42" s="411">
        <f t="shared" si="3"/>
        <v>1596846</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6">
        <v>2210</v>
      </c>
      <c r="C44" s="414">
        <v>328192</v>
      </c>
      <c r="D44" s="414">
        <v>104449</v>
      </c>
      <c r="E44" s="414">
        <v>640399</v>
      </c>
      <c r="F44" s="414">
        <v>33529</v>
      </c>
      <c r="G44" s="414"/>
      <c r="H44" s="414"/>
      <c r="I44" s="432"/>
      <c r="J44" s="432"/>
      <c r="K44" s="416">
        <f>SUM(C44:J44)</f>
        <v>1106569</v>
      </c>
      <c r="L44" s="414">
        <v>1344166</v>
      </c>
    </row>
    <row r="45" spans="1:14" x14ac:dyDescent="0.2">
      <c r="A45" s="1753" t="s">
        <v>955</v>
      </c>
      <c r="B45" s="266">
        <v>2220</v>
      </c>
      <c r="C45" s="408">
        <v>72396</v>
      </c>
      <c r="D45" s="408">
        <v>16767</v>
      </c>
      <c r="E45" s="408">
        <v>321736</v>
      </c>
      <c r="F45" s="408">
        <v>105240</v>
      </c>
      <c r="G45" s="408"/>
      <c r="H45" s="408"/>
      <c r="I45" s="432"/>
      <c r="J45" s="432"/>
      <c r="K45" s="416">
        <f>SUM(C45:J45)</f>
        <v>516139</v>
      </c>
      <c r="L45" s="408">
        <v>573631</v>
      </c>
    </row>
    <row r="46" spans="1:14" x14ac:dyDescent="0.2">
      <c r="A46" s="1753" t="s">
        <v>956</v>
      </c>
      <c r="B46" s="266">
        <v>2230</v>
      </c>
      <c r="C46" s="408"/>
      <c r="D46" s="408"/>
      <c r="E46" s="408">
        <v>54573</v>
      </c>
      <c r="F46" s="408">
        <v>380</v>
      </c>
      <c r="G46" s="408"/>
      <c r="H46" s="408"/>
      <c r="I46" s="432"/>
      <c r="J46" s="432"/>
      <c r="K46" s="416">
        <f>SUM(C46:J46)</f>
        <v>54953</v>
      </c>
      <c r="L46" s="408">
        <v>70500</v>
      </c>
    </row>
    <row r="47" spans="1:14" ht="12.75" customHeight="1" thickBot="1" x14ac:dyDescent="0.25">
      <c r="A47" s="877" t="s">
        <v>640</v>
      </c>
      <c r="B47" s="464" t="s">
        <v>33</v>
      </c>
      <c r="C47" s="411">
        <f>SUM(C44:C46)</f>
        <v>400588</v>
      </c>
      <c r="D47" s="411">
        <f t="shared" ref="D47:K47" si="4">SUM(D44:D46)</f>
        <v>121216</v>
      </c>
      <c r="E47" s="411">
        <f t="shared" si="4"/>
        <v>1016708</v>
      </c>
      <c r="F47" s="411">
        <f t="shared" si="4"/>
        <v>139149</v>
      </c>
      <c r="G47" s="411">
        <f t="shared" si="4"/>
        <v>0</v>
      </c>
      <c r="H47" s="411">
        <f t="shared" si="4"/>
        <v>0</v>
      </c>
      <c r="I47" s="411">
        <f t="shared" si="4"/>
        <v>0</v>
      </c>
      <c r="J47" s="411">
        <f t="shared" si="4"/>
        <v>0</v>
      </c>
      <c r="K47" s="411">
        <f t="shared" si="4"/>
        <v>1677661</v>
      </c>
      <c r="L47" s="411">
        <f>SUM(L44:L46)</f>
        <v>1988297</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6">
        <v>2310</v>
      </c>
      <c r="C49" s="414"/>
      <c r="D49" s="414">
        <v>486267</v>
      </c>
      <c r="E49" s="414">
        <v>381634</v>
      </c>
      <c r="F49" s="414">
        <v>5190</v>
      </c>
      <c r="G49" s="414"/>
      <c r="H49" s="414">
        <v>340</v>
      </c>
      <c r="I49" s="432"/>
      <c r="J49" s="432"/>
      <c r="K49" s="416">
        <f>SUM(C49:J49)</f>
        <v>873431</v>
      </c>
      <c r="L49" s="414">
        <v>1048623</v>
      </c>
    </row>
    <row r="50" spans="1:14" x14ac:dyDescent="0.2">
      <c r="A50" s="1753" t="s">
        <v>958</v>
      </c>
      <c r="B50" s="266">
        <v>2320</v>
      </c>
      <c r="C50" s="408">
        <v>267706</v>
      </c>
      <c r="D50" s="408">
        <v>11482</v>
      </c>
      <c r="E50" s="408">
        <v>48</v>
      </c>
      <c r="F50" s="408">
        <v>1389</v>
      </c>
      <c r="G50" s="408"/>
      <c r="H50" s="408">
        <v>1260</v>
      </c>
      <c r="I50" s="432"/>
      <c r="J50" s="432"/>
      <c r="K50" s="416">
        <f>SUM(C50:J50)</f>
        <v>281885</v>
      </c>
      <c r="L50" s="408">
        <v>310960</v>
      </c>
    </row>
    <row r="51" spans="1:14" x14ac:dyDescent="0.2">
      <c r="A51" s="1753" t="s">
        <v>45</v>
      </c>
      <c r="B51" s="266">
        <v>2330</v>
      </c>
      <c r="C51" s="408">
        <v>162114</v>
      </c>
      <c r="D51" s="408">
        <v>40817</v>
      </c>
      <c r="E51" s="408"/>
      <c r="F51" s="408"/>
      <c r="G51" s="408"/>
      <c r="H51" s="408"/>
      <c r="I51" s="432"/>
      <c r="J51" s="432"/>
      <c r="K51" s="416">
        <f>SUM(C51:J51)</f>
        <v>202931</v>
      </c>
      <c r="L51" s="408">
        <v>232227</v>
      </c>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429820</v>
      </c>
      <c r="D53" s="411">
        <f t="shared" ref="D53:L53" si="5">SUM(D49:D52)</f>
        <v>538566</v>
      </c>
      <c r="E53" s="411">
        <f t="shared" si="5"/>
        <v>381682</v>
      </c>
      <c r="F53" s="411">
        <f t="shared" si="5"/>
        <v>6579</v>
      </c>
      <c r="G53" s="411">
        <f t="shared" si="5"/>
        <v>0</v>
      </c>
      <c r="H53" s="411">
        <f t="shared" si="5"/>
        <v>1600</v>
      </c>
      <c r="I53" s="411">
        <f t="shared" si="5"/>
        <v>0</v>
      </c>
      <c r="J53" s="411">
        <f t="shared" si="5"/>
        <v>0</v>
      </c>
      <c r="K53" s="411">
        <f t="shared" si="5"/>
        <v>1358247</v>
      </c>
      <c r="L53" s="411">
        <f t="shared" si="5"/>
        <v>1591810</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6">
        <v>2410</v>
      </c>
      <c r="C55" s="414">
        <v>1125950</v>
      </c>
      <c r="D55" s="414">
        <v>360414</v>
      </c>
      <c r="E55" s="414">
        <v>1914</v>
      </c>
      <c r="F55" s="414"/>
      <c r="G55" s="414"/>
      <c r="H55" s="414">
        <v>4621</v>
      </c>
      <c r="I55" s="432"/>
      <c r="J55" s="432"/>
      <c r="K55" s="416">
        <f>SUM(C55:J55)</f>
        <v>1492899</v>
      </c>
      <c r="L55" s="414">
        <v>1537175</v>
      </c>
    </row>
    <row r="56" spans="1:14" ht="12.75" customHeight="1" x14ac:dyDescent="0.2">
      <c r="A56" s="1759"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1125950</v>
      </c>
      <c r="D57" s="417">
        <f t="shared" ref="D57:K57" si="6">SUM(D55:D56)</f>
        <v>360414</v>
      </c>
      <c r="E57" s="417">
        <f t="shared" si="6"/>
        <v>1914</v>
      </c>
      <c r="F57" s="417">
        <f t="shared" si="6"/>
        <v>0</v>
      </c>
      <c r="G57" s="417">
        <f t="shared" si="6"/>
        <v>0</v>
      </c>
      <c r="H57" s="417">
        <f t="shared" si="6"/>
        <v>4621</v>
      </c>
      <c r="I57" s="417">
        <f t="shared" si="6"/>
        <v>0</v>
      </c>
      <c r="J57" s="417">
        <f t="shared" si="6"/>
        <v>0</v>
      </c>
      <c r="K57" s="417">
        <f t="shared" si="6"/>
        <v>1492899</v>
      </c>
      <c r="L57" s="411">
        <f>SUM(L55:L56)</f>
        <v>1537175</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6">
        <v>2510</v>
      </c>
      <c r="C59" s="414">
        <v>22589</v>
      </c>
      <c r="D59" s="414">
        <v>83459</v>
      </c>
      <c r="E59" s="414">
        <v>7737</v>
      </c>
      <c r="F59" s="414"/>
      <c r="G59" s="414">
        <v>2025</v>
      </c>
      <c r="H59" s="414">
        <v>3124</v>
      </c>
      <c r="I59" s="432"/>
      <c r="J59" s="432"/>
      <c r="K59" s="416">
        <f t="shared" ref="K59:K64" si="7">SUM(C59:J59)</f>
        <v>118934</v>
      </c>
      <c r="L59" s="414">
        <v>58967</v>
      </c>
      <c r="M59" s="14"/>
      <c r="N59" s="14"/>
    </row>
    <row r="60" spans="1:14" s="15" customFormat="1" x14ac:dyDescent="0.2">
      <c r="A60" s="1753" t="s">
        <v>531</v>
      </c>
      <c r="B60" s="266">
        <v>2520</v>
      </c>
      <c r="C60" s="408">
        <v>292469</v>
      </c>
      <c r="D60" s="408">
        <v>32817</v>
      </c>
      <c r="E60" s="408">
        <v>18390</v>
      </c>
      <c r="F60" s="408"/>
      <c r="G60" s="408"/>
      <c r="H60" s="408"/>
      <c r="I60" s="432"/>
      <c r="J60" s="432"/>
      <c r="K60" s="416">
        <f t="shared" si="7"/>
        <v>343676</v>
      </c>
      <c r="L60" s="408">
        <v>318908</v>
      </c>
      <c r="M60" s="14"/>
      <c r="N60" s="14"/>
    </row>
    <row r="61" spans="1:14" s="15" customFormat="1" x14ac:dyDescent="0.2">
      <c r="A61" s="1753" t="s">
        <v>219</v>
      </c>
      <c r="B61" s="266">
        <v>2540</v>
      </c>
      <c r="C61" s="408"/>
      <c r="D61" s="408"/>
      <c r="E61" s="408">
        <v>52254</v>
      </c>
      <c r="F61" s="408"/>
      <c r="G61" s="408"/>
      <c r="H61" s="408"/>
      <c r="I61" s="432"/>
      <c r="J61" s="432"/>
      <c r="K61" s="416">
        <f t="shared" si="7"/>
        <v>52254</v>
      </c>
      <c r="L61" s="408">
        <v>55000</v>
      </c>
      <c r="M61" s="14"/>
      <c r="N61" s="14"/>
    </row>
    <row r="62" spans="1:14" s="15" customFormat="1" x14ac:dyDescent="0.2">
      <c r="A62" s="1753" t="s">
        <v>1106</v>
      </c>
      <c r="B62" s="266">
        <v>2550</v>
      </c>
      <c r="C62" s="408">
        <v>6724</v>
      </c>
      <c r="D62" s="408"/>
      <c r="E62" s="408">
        <v>240546</v>
      </c>
      <c r="F62" s="408"/>
      <c r="G62" s="408"/>
      <c r="H62" s="408"/>
      <c r="I62" s="432"/>
      <c r="J62" s="432"/>
      <c r="K62" s="416">
        <f t="shared" si="7"/>
        <v>247270</v>
      </c>
      <c r="L62" s="408">
        <v>190799</v>
      </c>
      <c r="M62" s="14"/>
      <c r="N62" s="14"/>
    </row>
    <row r="63" spans="1:14" s="14" customFormat="1" x14ac:dyDescent="0.2">
      <c r="A63" s="1753" t="s">
        <v>106</v>
      </c>
      <c r="B63" s="266">
        <v>2560</v>
      </c>
      <c r="C63" s="408">
        <v>70692</v>
      </c>
      <c r="D63" s="408"/>
      <c r="E63" s="408">
        <v>1276578</v>
      </c>
      <c r="F63" s="408"/>
      <c r="G63" s="408"/>
      <c r="H63" s="408"/>
      <c r="I63" s="432"/>
      <c r="J63" s="432"/>
      <c r="K63" s="416">
        <f t="shared" si="7"/>
        <v>1347270</v>
      </c>
      <c r="L63" s="408">
        <v>1341200</v>
      </c>
    </row>
    <row r="64" spans="1:14" s="14" customFormat="1" x14ac:dyDescent="0.2">
      <c r="A64" s="1760" t="s">
        <v>107</v>
      </c>
      <c r="B64" s="267">
        <v>2570</v>
      </c>
      <c r="C64" s="414"/>
      <c r="D64" s="414"/>
      <c r="E64" s="414">
        <v>19058</v>
      </c>
      <c r="F64" s="414">
        <v>22884</v>
      </c>
      <c r="G64" s="414"/>
      <c r="H64" s="414"/>
      <c r="I64" s="432"/>
      <c r="J64" s="432"/>
      <c r="K64" s="416">
        <f t="shared" si="7"/>
        <v>41942</v>
      </c>
      <c r="L64" s="414">
        <v>39000</v>
      </c>
    </row>
    <row r="65" spans="1:14" s="15" customFormat="1" ht="12.75" customHeight="1" thickBot="1" x14ac:dyDescent="0.25">
      <c r="A65" s="877" t="s">
        <v>814</v>
      </c>
      <c r="B65" s="464" t="s">
        <v>36</v>
      </c>
      <c r="C65" s="411">
        <f>SUM(C59:C64)</f>
        <v>392474</v>
      </c>
      <c r="D65" s="411">
        <f t="shared" ref="D65:L65" si="8">SUM(D59:D64)</f>
        <v>116276</v>
      </c>
      <c r="E65" s="411">
        <f t="shared" si="8"/>
        <v>1614563</v>
      </c>
      <c r="F65" s="411">
        <f t="shared" si="8"/>
        <v>22884</v>
      </c>
      <c r="G65" s="411">
        <f t="shared" si="8"/>
        <v>2025</v>
      </c>
      <c r="H65" s="411">
        <f t="shared" si="8"/>
        <v>3124</v>
      </c>
      <c r="I65" s="411">
        <f t="shared" si="8"/>
        <v>0</v>
      </c>
      <c r="J65" s="411">
        <f t="shared" si="8"/>
        <v>0</v>
      </c>
      <c r="K65" s="411">
        <f t="shared" si="8"/>
        <v>2151346</v>
      </c>
      <c r="L65" s="411">
        <f t="shared" si="8"/>
        <v>2003874</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6">
        <v>2620</v>
      </c>
      <c r="C68" s="408"/>
      <c r="D68" s="408"/>
      <c r="E68" s="408"/>
      <c r="F68" s="408"/>
      <c r="G68" s="408"/>
      <c r="H68" s="408"/>
      <c r="I68" s="432"/>
      <c r="J68" s="432"/>
      <c r="K68" s="416">
        <f>SUM(C68:J68)</f>
        <v>0</v>
      </c>
      <c r="L68" s="408"/>
      <c r="M68" s="14"/>
      <c r="N68" s="14"/>
    </row>
    <row r="69" spans="1:14" s="15" customFormat="1" x14ac:dyDescent="0.2">
      <c r="A69" s="1753" t="s">
        <v>1227</v>
      </c>
      <c r="B69" s="266">
        <v>2630</v>
      </c>
      <c r="C69" s="408"/>
      <c r="D69" s="408"/>
      <c r="E69" s="408"/>
      <c r="F69" s="408"/>
      <c r="G69" s="408"/>
      <c r="H69" s="408"/>
      <c r="I69" s="432"/>
      <c r="J69" s="432"/>
      <c r="K69" s="416">
        <f>SUM(C69:J69)</f>
        <v>0</v>
      </c>
      <c r="L69" s="408"/>
      <c r="M69" s="14"/>
      <c r="N69" s="14"/>
    </row>
    <row r="70" spans="1:14" s="15" customFormat="1" x14ac:dyDescent="0.2">
      <c r="A70" s="1753" t="s">
        <v>463</v>
      </c>
      <c r="B70" s="266">
        <v>2640</v>
      </c>
      <c r="C70" s="408">
        <v>9000</v>
      </c>
      <c r="D70" s="408">
        <v>128</v>
      </c>
      <c r="E70" s="408">
        <v>5548</v>
      </c>
      <c r="F70" s="408"/>
      <c r="G70" s="408"/>
      <c r="H70" s="408"/>
      <c r="I70" s="432"/>
      <c r="J70" s="432"/>
      <c r="K70" s="416">
        <f>SUM(C70:J70)</f>
        <v>14676</v>
      </c>
      <c r="L70" s="408">
        <v>41565</v>
      </c>
      <c r="M70" s="14"/>
      <c r="N70" s="14"/>
    </row>
    <row r="71" spans="1:14" s="15" customFormat="1" x14ac:dyDescent="0.2">
      <c r="A71" s="1753" t="s">
        <v>464</v>
      </c>
      <c r="B71" s="266">
        <v>2660</v>
      </c>
      <c r="C71" s="408">
        <v>475200</v>
      </c>
      <c r="D71" s="408">
        <v>52408</v>
      </c>
      <c r="E71" s="408">
        <v>7390</v>
      </c>
      <c r="F71" s="408">
        <v>10745</v>
      </c>
      <c r="G71" s="408"/>
      <c r="H71" s="408"/>
      <c r="I71" s="432"/>
      <c r="J71" s="432"/>
      <c r="K71" s="416">
        <f>SUM(C71:J71)</f>
        <v>545743</v>
      </c>
      <c r="L71" s="408">
        <v>406967</v>
      </c>
      <c r="M71" s="14"/>
      <c r="N71" s="14"/>
    </row>
    <row r="72" spans="1:14" s="15" customFormat="1" ht="12.75" customHeight="1" thickBot="1" x14ac:dyDescent="0.25">
      <c r="A72" s="877" t="s">
        <v>38</v>
      </c>
      <c r="B72" s="461" t="s">
        <v>37</v>
      </c>
      <c r="C72" s="411">
        <f>SUM(C67:C71)</f>
        <v>484200</v>
      </c>
      <c r="D72" s="411">
        <f t="shared" ref="D72:K72" si="9">SUM(D67:D71)</f>
        <v>52536</v>
      </c>
      <c r="E72" s="411">
        <f t="shared" si="9"/>
        <v>12938</v>
      </c>
      <c r="F72" s="411">
        <f t="shared" si="9"/>
        <v>10745</v>
      </c>
      <c r="G72" s="411">
        <f t="shared" si="9"/>
        <v>0</v>
      </c>
      <c r="H72" s="411">
        <f t="shared" si="9"/>
        <v>0</v>
      </c>
      <c r="I72" s="411">
        <f t="shared" si="9"/>
        <v>0</v>
      </c>
      <c r="J72" s="411">
        <f t="shared" si="9"/>
        <v>0</v>
      </c>
      <c r="K72" s="411">
        <f t="shared" si="9"/>
        <v>560419</v>
      </c>
      <c r="L72" s="411">
        <f>SUM(L67:L71)</f>
        <v>448532</v>
      </c>
      <c r="M72" s="14"/>
      <c r="N72" s="14"/>
    </row>
    <row r="73" spans="1:14" s="15" customFormat="1" ht="14.25" thickTop="1" thickBot="1" x14ac:dyDescent="0.25">
      <c r="A73" s="1761" t="s">
        <v>1133</v>
      </c>
      <c r="B73" s="1745" t="s">
        <v>653</v>
      </c>
      <c r="C73" s="419"/>
      <c r="D73" s="419"/>
      <c r="E73" s="419"/>
      <c r="F73" s="419">
        <v>6942</v>
      </c>
      <c r="G73" s="419"/>
      <c r="H73" s="419"/>
      <c r="I73" s="425"/>
      <c r="J73" s="425"/>
      <c r="K73" s="411">
        <f>SUM(C73:J73)</f>
        <v>6942</v>
      </c>
      <c r="L73" s="420">
        <v>11500</v>
      </c>
      <c r="M73" s="14"/>
      <c r="N73" s="14"/>
    </row>
    <row r="74" spans="1:14" ht="12.75" customHeight="1" thickTop="1" thickBot="1" x14ac:dyDescent="0.25">
      <c r="A74" s="877" t="s">
        <v>951</v>
      </c>
      <c r="B74" s="1744">
        <v>2000</v>
      </c>
      <c r="C74" s="421">
        <f>SUM(C42,C47,C53,C57,C65,C72,C73)</f>
        <v>3955904</v>
      </c>
      <c r="D74" s="421">
        <f t="shared" ref="D74:K74" si="10">SUM(D42,D47,D53,D57,D65,D72,D73)</f>
        <v>1361316</v>
      </c>
      <c r="E74" s="421">
        <f t="shared" si="10"/>
        <v>3035252</v>
      </c>
      <c r="F74" s="421">
        <f t="shared" si="10"/>
        <v>197119</v>
      </c>
      <c r="G74" s="421">
        <f t="shared" si="10"/>
        <v>2025</v>
      </c>
      <c r="H74" s="421">
        <f t="shared" si="10"/>
        <v>9345</v>
      </c>
      <c r="I74" s="421">
        <f t="shared" si="10"/>
        <v>0</v>
      </c>
      <c r="J74" s="421">
        <f t="shared" si="10"/>
        <v>0</v>
      </c>
      <c r="K74" s="421">
        <f t="shared" si="10"/>
        <v>8560961</v>
      </c>
      <c r="L74" s="421">
        <f>SUM(L42,L47,L53,L57,L65,L72,L73)</f>
        <v>9178034</v>
      </c>
    </row>
    <row r="75" spans="1:14" s="23" customFormat="1" ht="18" customHeight="1" thickTop="1" thickBot="1" x14ac:dyDescent="0.25">
      <c r="A75" s="1752" t="s">
        <v>50</v>
      </c>
      <c r="B75" s="1746" t="s">
        <v>654</v>
      </c>
      <c r="C75" s="419">
        <v>41011</v>
      </c>
      <c r="D75" s="419">
        <v>13483</v>
      </c>
      <c r="E75" s="419">
        <v>374088</v>
      </c>
      <c r="F75" s="419">
        <v>41673</v>
      </c>
      <c r="G75" s="419"/>
      <c r="H75" s="419"/>
      <c r="I75" s="425"/>
      <c r="J75" s="425"/>
      <c r="K75" s="411">
        <f>SUM(C75:J75)</f>
        <v>470255</v>
      </c>
      <c r="L75" s="420">
        <v>498238</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6">
        <v>4110</v>
      </c>
      <c r="C78" s="409"/>
      <c r="D78" s="409"/>
      <c r="E78" s="414"/>
      <c r="F78" s="409"/>
      <c r="G78" s="409"/>
      <c r="H78" s="423"/>
      <c r="I78" s="503"/>
      <c r="J78" s="503"/>
      <c r="K78" s="410">
        <f t="shared" ref="K78:K83" si="11">SUM(C78:J78)</f>
        <v>0</v>
      </c>
      <c r="L78" s="414"/>
    </row>
    <row r="79" spans="1:14" x14ac:dyDescent="0.2">
      <c r="A79" s="1753" t="s">
        <v>343</v>
      </c>
      <c r="B79" s="266">
        <v>4120</v>
      </c>
      <c r="C79" s="409"/>
      <c r="D79" s="409"/>
      <c r="E79" s="408"/>
      <c r="F79" s="409"/>
      <c r="G79" s="409"/>
      <c r="H79" s="408">
        <v>1792390</v>
      </c>
      <c r="I79" s="503"/>
      <c r="J79" s="503"/>
      <c r="K79" s="410">
        <f t="shared" si="11"/>
        <v>1792390</v>
      </c>
      <c r="L79" s="408"/>
    </row>
    <row r="80" spans="1:14" x14ac:dyDescent="0.2">
      <c r="A80" s="1753" t="s">
        <v>344</v>
      </c>
      <c r="B80" s="266">
        <v>4130</v>
      </c>
      <c r="C80" s="409"/>
      <c r="D80" s="409"/>
      <c r="E80" s="408"/>
      <c r="F80" s="409"/>
      <c r="G80" s="409"/>
      <c r="H80" s="408"/>
      <c r="I80" s="503"/>
      <c r="J80" s="503"/>
      <c r="K80" s="410">
        <f t="shared" si="11"/>
        <v>0</v>
      </c>
      <c r="L80" s="408"/>
    </row>
    <row r="81" spans="1:12" x14ac:dyDescent="0.2">
      <c r="A81" s="1753" t="s">
        <v>791</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1846</v>
      </c>
      <c r="B84" s="529">
        <v>4100</v>
      </c>
      <c r="C84" s="409"/>
      <c r="D84" s="409"/>
      <c r="E84" s="411">
        <f>SUM(E78:E83)</f>
        <v>0</v>
      </c>
      <c r="F84" s="409"/>
      <c r="G84" s="409"/>
      <c r="H84" s="411">
        <f>SUM(H78:H83)</f>
        <v>1792390</v>
      </c>
      <c r="I84" s="503"/>
      <c r="J84" s="503"/>
      <c r="K84" s="411">
        <f>SUM(K78:K83)</f>
        <v>1792390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v>926522</v>
      </c>
      <c r="I86" s="503"/>
      <c r="J86" s="503"/>
      <c r="K86" s="516">
        <f t="shared" ref="K86:K98" si="12">H86</f>
        <v>926522</v>
      </c>
      <c r="L86" s="438">
        <v>2596603</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2004</v>
      </c>
      <c r="B92" s="1751">
        <v>4200</v>
      </c>
      <c r="C92" s="409"/>
      <c r="D92" s="409"/>
      <c r="E92" s="433"/>
      <c r="F92" s="409"/>
      <c r="G92" s="409"/>
      <c r="H92" s="1052">
        <f>SUM(H85:H91)</f>
        <v>926522</v>
      </c>
      <c r="I92" s="503"/>
      <c r="J92" s="503"/>
      <c r="K92" s="516">
        <f t="shared" si="12"/>
        <v>926522</v>
      </c>
      <c r="L92" s="1052">
        <f>SUM(L85:L91)</f>
        <v>2596603</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v>5779</v>
      </c>
      <c r="I94" s="503"/>
      <c r="J94" s="503"/>
      <c r="K94" s="516">
        <f t="shared" si="12"/>
        <v>5779</v>
      </c>
      <c r="L94" s="438"/>
    </row>
    <row r="95" spans="1:12" ht="15" customHeight="1" thickTop="1" thickBot="1" x14ac:dyDescent="0.25">
      <c r="A95" s="875" t="s">
        <v>1849</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1847</v>
      </c>
      <c r="B100" s="535">
        <v>4300</v>
      </c>
      <c r="C100" s="409"/>
      <c r="D100" s="409"/>
      <c r="E100" s="516">
        <f>SUM(E93:E99)</f>
        <v>0</v>
      </c>
      <c r="F100" s="409"/>
      <c r="G100" s="409"/>
      <c r="H100" s="516">
        <f>SUM(H93:H99)</f>
        <v>5779</v>
      </c>
      <c r="I100" s="503"/>
      <c r="J100" s="503"/>
      <c r="K100" s="516">
        <f>SUM(K93:K99)</f>
        <v>5779</v>
      </c>
      <c r="L100" s="516">
        <f>SUM(L93:L99)</f>
        <v>0</v>
      </c>
    </row>
    <row r="101" spans="1:14" ht="12.75" customHeight="1" thickTop="1" thickBot="1" x14ac:dyDescent="0.25">
      <c r="A101" s="1761" t="s">
        <v>1850</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1848</v>
      </c>
      <c r="B102" s="529">
        <v>4000</v>
      </c>
      <c r="C102" s="409"/>
      <c r="D102" s="409"/>
      <c r="E102" s="421">
        <f>SUM(E84,E92,E100,E101)</f>
        <v>0</v>
      </c>
      <c r="F102" s="409"/>
      <c r="G102" s="409"/>
      <c r="H102" s="421">
        <f>SUM(H84,H92,H100,H101)</f>
        <v>2724691</v>
      </c>
      <c r="I102" s="503"/>
      <c r="J102" s="503"/>
      <c r="K102" s="421">
        <f>SUM(K84,K92,K100,K101)</f>
        <v>2724691</v>
      </c>
      <c r="L102" s="421">
        <f>SUM(L84,L92,L100,L101)</f>
        <v>2596603</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5" customFormat="1" ht="13.5" customHeight="1" x14ac:dyDescent="0.2">
      <c r="A104" s="1764" t="s">
        <v>699</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1365</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672</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v>223175</v>
      </c>
      <c r="I111" s="429"/>
      <c r="J111" s="429"/>
      <c r="K111" s="1054">
        <f>H111</f>
        <v>223175</v>
      </c>
      <c r="L111" s="800">
        <v>109050</v>
      </c>
      <c r="M111" s="893"/>
      <c r="N111" s="893"/>
    </row>
    <row r="112" spans="1:14" s="296" customFormat="1" ht="12.75" customHeight="1" thickTop="1" thickBot="1" x14ac:dyDescent="0.25">
      <c r="A112" s="877" t="s">
        <v>723</v>
      </c>
      <c r="B112" s="464" t="s">
        <v>570</v>
      </c>
      <c r="C112" s="409"/>
      <c r="D112" s="409"/>
      <c r="E112" s="409"/>
      <c r="F112" s="409"/>
      <c r="G112" s="409"/>
      <c r="H112" s="1052">
        <f>SUM(H110:H111)</f>
        <v>223175</v>
      </c>
      <c r="I112" s="429"/>
      <c r="J112" s="429"/>
      <c r="K112" s="1052">
        <f>SUM(K110:K111)</f>
        <v>223175</v>
      </c>
      <c r="L112" s="421">
        <f>SUM(L110,L111)</f>
        <v>109050</v>
      </c>
      <c r="M112" s="893"/>
      <c r="N112" s="893"/>
    </row>
    <row r="113" spans="1:14" s="23" customFormat="1" ht="18" customHeight="1" thickTop="1" thickBot="1" x14ac:dyDescent="0.25">
      <c r="A113" s="1762"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17468256</v>
      </c>
      <c r="D114" s="411">
        <f t="shared" ref="D114:K114" si="13">SUM(D33,D74,D75,D102,D112,D113)</f>
        <v>2814460</v>
      </c>
      <c r="E114" s="411">
        <f t="shared" si="13"/>
        <v>3833998</v>
      </c>
      <c r="F114" s="411">
        <f t="shared" si="13"/>
        <v>474211</v>
      </c>
      <c r="G114" s="411">
        <f t="shared" si="13"/>
        <v>222335</v>
      </c>
      <c r="H114" s="411">
        <f>SUM(H33,H74,H75,H102,H112,H113)</f>
        <v>3257081</v>
      </c>
      <c r="I114" s="411">
        <f t="shared" si="13"/>
        <v>98189</v>
      </c>
      <c r="J114" s="411">
        <f t="shared" si="13"/>
        <v>0</v>
      </c>
      <c r="K114" s="411">
        <f t="shared" si="13"/>
        <v>28168530</v>
      </c>
      <c r="L114" s="411">
        <f>SUM(L33,L74,L75,L102,L112,L113)</f>
        <v>28829253</v>
      </c>
    </row>
    <row r="115" spans="1:14" ht="23.25" thickTop="1" x14ac:dyDescent="0.2">
      <c r="A115" s="1765" t="s">
        <v>1154</v>
      </c>
      <c r="B115" s="882"/>
      <c r="C115" s="412"/>
      <c r="D115" s="412"/>
      <c r="E115" s="412"/>
      <c r="F115" s="412"/>
      <c r="G115" s="412"/>
      <c r="H115" s="412"/>
      <c r="I115" s="412"/>
      <c r="J115" s="412"/>
      <c r="K115" s="436">
        <f>'Revenues 9-14'!C275-'Expenditures 15-22'!K114</f>
        <v>-2136504</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4" t="s">
        <v>333</v>
      </c>
      <c r="B117" s="2285"/>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v>231124</v>
      </c>
      <c r="F123" s="408"/>
      <c r="G123" s="408">
        <v>66802</v>
      </c>
      <c r="H123" s="408"/>
      <c r="I123" s="432"/>
      <c r="J123" s="432"/>
      <c r="K123" s="411">
        <f>SUM(C123:J123)</f>
        <v>297926</v>
      </c>
      <c r="L123" s="408">
        <v>1025169</v>
      </c>
    </row>
    <row r="124" spans="1:14" ht="14.25" thickTop="1" thickBot="1" x14ac:dyDescent="0.25">
      <c r="A124" s="1753" t="s">
        <v>219</v>
      </c>
      <c r="B124" s="266">
        <v>2540</v>
      </c>
      <c r="C124" s="408">
        <v>773600</v>
      </c>
      <c r="D124" s="408">
        <v>126785</v>
      </c>
      <c r="E124" s="408">
        <v>940751</v>
      </c>
      <c r="F124" s="408">
        <v>612918</v>
      </c>
      <c r="G124" s="408">
        <v>65866</v>
      </c>
      <c r="H124" s="408"/>
      <c r="I124" s="432"/>
      <c r="J124" s="432"/>
      <c r="K124" s="411">
        <f>SUM(C124:J124)</f>
        <v>2519920</v>
      </c>
      <c r="L124" s="408">
        <v>2481306</v>
      </c>
    </row>
    <row r="125" spans="1:14" ht="14.25" thickTop="1" thickBot="1" x14ac:dyDescent="0.25">
      <c r="A125" s="1753" t="s">
        <v>1106</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773600</v>
      </c>
      <c r="D127" s="411">
        <f t="shared" ref="D127:L127" si="14">SUM(D122:D126)</f>
        <v>126785</v>
      </c>
      <c r="E127" s="411">
        <f t="shared" si="14"/>
        <v>1171875</v>
      </c>
      <c r="F127" s="411">
        <f t="shared" si="14"/>
        <v>612918</v>
      </c>
      <c r="G127" s="411">
        <f t="shared" si="14"/>
        <v>132668</v>
      </c>
      <c r="H127" s="411">
        <f t="shared" si="14"/>
        <v>0</v>
      </c>
      <c r="I127" s="411">
        <f t="shared" si="14"/>
        <v>0</v>
      </c>
      <c r="J127" s="411">
        <f t="shared" si="14"/>
        <v>0</v>
      </c>
      <c r="K127" s="411">
        <f t="shared" si="14"/>
        <v>2817846</v>
      </c>
      <c r="L127" s="411">
        <f t="shared" si="14"/>
        <v>3506475</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773600</v>
      </c>
      <c r="D129" s="421">
        <f t="shared" ref="D129:L129" si="15">SUM(D120,D127,D128)</f>
        <v>126785</v>
      </c>
      <c r="E129" s="421">
        <f t="shared" si="15"/>
        <v>1171875</v>
      </c>
      <c r="F129" s="421">
        <f t="shared" si="15"/>
        <v>612918</v>
      </c>
      <c r="G129" s="421">
        <f t="shared" si="15"/>
        <v>132668</v>
      </c>
      <c r="H129" s="421">
        <f t="shared" si="15"/>
        <v>0</v>
      </c>
      <c r="I129" s="421">
        <f t="shared" si="15"/>
        <v>0</v>
      </c>
      <c r="J129" s="421">
        <f t="shared" si="15"/>
        <v>0</v>
      </c>
      <c r="K129" s="421">
        <f t="shared" si="15"/>
        <v>2817846</v>
      </c>
      <c r="L129" s="421">
        <f t="shared" si="15"/>
        <v>3506475</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6">
        <v>4120</v>
      </c>
      <c r="C133" s="409"/>
      <c r="D133" s="409"/>
      <c r="E133" s="431"/>
      <c r="F133" s="409"/>
      <c r="G133" s="409"/>
      <c r="H133" s="414"/>
      <c r="I133" s="503"/>
      <c r="J133" s="409"/>
      <c r="K133" s="416">
        <f>SUM(E133,H133)</f>
        <v>0</v>
      </c>
      <c r="L133" s="414"/>
    </row>
    <row r="134" spans="1:14" x14ac:dyDescent="0.2">
      <c r="A134" s="1753" t="s">
        <v>791</v>
      </c>
      <c r="B134" s="266">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1848</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3"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6" t="s">
        <v>672</v>
      </c>
      <c r="C144" s="409"/>
      <c r="D144" s="409"/>
      <c r="E144" s="409"/>
      <c r="F144" s="409"/>
      <c r="G144" s="409"/>
      <c r="H144" s="408"/>
      <c r="I144" s="429"/>
      <c r="J144" s="409"/>
      <c r="K144" s="416">
        <f>SUM(H144)</f>
        <v>0</v>
      </c>
      <c r="L144" s="408"/>
    </row>
    <row r="145" spans="1:14" ht="12.75" customHeight="1" x14ac:dyDescent="0.2">
      <c r="A145" s="1753"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3" t="s">
        <v>1006</v>
      </c>
      <c r="C149" s="409"/>
      <c r="D149" s="409"/>
      <c r="E149" s="409"/>
      <c r="F149" s="409"/>
      <c r="G149" s="409"/>
      <c r="H149" s="519"/>
      <c r="I149" s="427"/>
      <c r="J149" s="409"/>
      <c r="K149" s="413"/>
      <c r="L149" s="419"/>
    </row>
    <row r="150" spans="1:14" ht="12.75" customHeight="1" thickTop="1" thickBot="1" x14ac:dyDescent="0.25">
      <c r="A150" s="2295" t="s">
        <v>704</v>
      </c>
      <c r="B150" s="2296"/>
      <c r="C150" s="411">
        <f>SUM(C129,C130,C138,C148,C149)</f>
        <v>773600</v>
      </c>
      <c r="D150" s="411">
        <f t="shared" ref="D150:K150" si="16">SUM(D129,D130,D138,D148,D149)</f>
        <v>126785</v>
      </c>
      <c r="E150" s="411">
        <f t="shared" si="16"/>
        <v>1171875</v>
      </c>
      <c r="F150" s="411">
        <f t="shared" si="16"/>
        <v>612918</v>
      </c>
      <c r="G150" s="411">
        <f t="shared" si="16"/>
        <v>132668</v>
      </c>
      <c r="H150" s="411">
        <f t="shared" si="16"/>
        <v>0</v>
      </c>
      <c r="I150" s="411">
        <f t="shared" si="16"/>
        <v>0</v>
      </c>
      <c r="J150" s="411">
        <f t="shared" si="16"/>
        <v>0</v>
      </c>
      <c r="K150" s="411">
        <f t="shared" si="16"/>
        <v>2817846</v>
      </c>
      <c r="L150" s="411">
        <f>SUM(L129,L130,L138,L148,L149)</f>
        <v>3506475</v>
      </c>
    </row>
    <row r="151" spans="1:14" ht="12.75" customHeight="1" thickTop="1" x14ac:dyDescent="0.2">
      <c r="A151" s="2291" t="s">
        <v>1377</v>
      </c>
      <c r="B151" s="2292"/>
      <c r="C151" s="412"/>
      <c r="D151" s="412"/>
      <c r="E151" s="412"/>
      <c r="F151" s="412"/>
      <c r="G151" s="412"/>
      <c r="H151" s="412"/>
      <c r="I151" s="412"/>
      <c r="J151" s="409"/>
      <c r="K151" s="436">
        <f>'Revenues 9-14'!D275-'Expenditures 15-22'!K150</f>
        <v>-354450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4" t="s">
        <v>705</v>
      </c>
      <c r="B153" s="214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1365</v>
      </c>
      <c r="B159" s="266"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1252626</v>
      </c>
      <c r="I163" s="409"/>
      <c r="J163" s="409"/>
      <c r="K163" s="410">
        <f>SUM(C163:H163)</f>
        <v>1252626</v>
      </c>
      <c r="L163" s="1803">
        <v>1372627</v>
      </c>
    </row>
    <row r="164" spans="1:14" ht="33.75" customHeight="1" x14ac:dyDescent="0.2">
      <c r="A164" s="1773" t="s">
        <v>290</v>
      </c>
      <c r="B164" s="532" t="s">
        <v>32</v>
      </c>
      <c r="C164" s="409"/>
      <c r="D164" s="409"/>
      <c r="E164" s="409"/>
      <c r="F164" s="409"/>
      <c r="G164" s="409"/>
      <c r="H164" s="1806">
        <v>1349220</v>
      </c>
      <c r="I164" s="409"/>
      <c r="J164" s="409"/>
      <c r="K164" s="410">
        <f>SUM(C164:J164)</f>
        <v>1349220</v>
      </c>
      <c r="L164" s="1806">
        <v>1229220</v>
      </c>
    </row>
    <row r="165" spans="1:14" ht="13.5" customHeight="1" thickBot="1" x14ac:dyDescent="0.25">
      <c r="A165" s="1757" t="s">
        <v>864</v>
      </c>
      <c r="B165" s="533" t="s">
        <v>87</v>
      </c>
      <c r="C165" s="409"/>
      <c r="D165" s="409"/>
      <c r="E165" s="422">
        <v>5500</v>
      </c>
      <c r="F165" s="409"/>
      <c r="G165" s="409"/>
      <c r="H165" s="1806"/>
      <c r="I165" s="503"/>
      <c r="J165" s="409"/>
      <c r="K165" s="410">
        <f>SUM(C165:J165)</f>
        <v>5500</v>
      </c>
      <c r="L165" s="1806">
        <v>20125</v>
      </c>
    </row>
    <row r="166" spans="1:14" ht="12.75" customHeight="1" thickTop="1" thickBot="1" x14ac:dyDescent="0.25">
      <c r="A166" s="877" t="s">
        <v>723</v>
      </c>
      <c r="B166" s="464" t="s">
        <v>570</v>
      </c>
      <c r="C166" s="409"/>
      <c r="D166" s="409"/>
      <c r="E166" s="424">
        <f>SUM(E162,E163,E164,E165)</f>
        <v>5500</v>
      </c>
      <c r="F166" s="409"/>
      <c r="G166" s="409"/>
      <c r="H166" s="421">
        <f>SUM(H162,H163,H164,H165)</f>
        <v>2601846</v>
      </c>
      <c r="I166" s="433"/>
      <c r="J166" s="409"/>
      <c r="K166" s="421">
        <f>SUM(K162,K163,K164,K165)</f>
        <v>2607346</v>
      </c>
      <c r="L166" s="421">
        <f>SUM(L162,L163,L164,L165)</f>
        <v>2621972</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5500</v>
      </c>
      <c r="F168" s="409"/>
      <c r="G168" s="409"/>
      <c r="H168" s="421">
        <f>SUM(H154,H166,H167)</f>
        <v>2601846</v>
      </c>
      <c r="I168" s="433"/>
      <c r="J168" s="409"/>
      <c r="K168" s="421">
        <f>SUM(K154,K166,K167)</f>
        <v>2607346</v>
      </c>
      <c r="L168" s="421">
        <f>SUM(L154,L166,L167)</f>
        <v>2621972</v>
      </c>
    </row>
    <row r="169" spans="1:14" ht="23.25" thickTop="1" x14ac:dyDescent="0.2">
      <c r="A169" s="1765" t="s">
        <v>1154</v>
      </c>
      <c r="B169" s="463"/>
      <c r="C169" s="409"/>
      <c r="D169" s="409"/>
      <c r="E169" s="409"/>
      <c r="F169" s="409"/>
      <c r="G169" s="409"/>
      <c r="H169" s="412"/>
      <c r="I169" s="409"/>
      <c r="J169" s="409"/>
      <c r="K169" s="436">
        <f>'Revenues 9-14'!E275-'Expenditures 15-22'!K168</f>
        <v>-363551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6">
        <v>2550</v>
      </c>
      <c r="C176" s="408"/>
      <c r="D176" s="408"/>
      <c r="E176" s="408">
        <v>868786</v>
      </c>
      <c r="F176" s="408">
        <v>6638</v>
      </c>
      <c r="G176" s="408"/>
      <c r="H176" s="408"/>
      <c r="I176" s="432"/>
      <c r="J176" s="432"/>
      <c r="K176" s="410">
        <f>SUM(C176:J176)</f>
        <v>875424</v>
      </c>
      <c r="L176" s="408">
        <v>881130</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0</v>
      </c>
      <c r="D178" s="421">
        <f t="shared" ref="D178:J178" si="17">SUM(D174,D176,D177)</f>
        <v>0</v>
      </c>
      <c r="E178" s="421">
        <f t="shared" si="17"/>
        <v>868786</v>
      </c>
      <c r="F178" s="421">
        <f t="shared" si="17"/>
        <v>6638</v>
      </c>
      <c r="G178" s="421">
        <f t="shared" si="17"/>
        <v>0</v>
      </c>
      <c r="H178" s="421">
        <f t="shared" si="17"/>
        <v>0</v>
      </c>
      <c r="I178" s="421">
        <f t="shared" si="17"/>
        <v>0</v>
      </c>
      <c r="J178" s="421">
        <f t="shared" si="17"/>
        <v>0</v>
      </c>
      <c r="K178" s="421">
        <f>SUM(K174,K176,K177)</f>
        <v>875424</v>
      </c>
      <c r="L178" s="421">
        <f>SUM(L174, L176:L177)</f>
        <v>881130</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6">
        <v>4110</v>
      </c>
      <c r="C182" s="409"/>
      <c r="D182" s="409"/>
      <c r="E182" s="408"/>
      <c r="F182" s="409"/>
      <c r="G182" s="409"/>
      <c r="H182" s="408"/>
      <c r="I182" s="503"/>
      <c r="J182" s="409"/>
      <c r="K182" s="410">
        <f t="shared" ref="K182:K187" si="18">SUM(E182,H182)</f>
        <v>0</v>
      </c>
      <c r="L182" s="408"/>
    </row>
    <row r="183" spans="1:14" x14ac:dyDescent="0.2">
      <c r="A183" s="1753" t="s">
        <v>343</v>
      </c>
      <c r="B183" s="266">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1083</v>
      </c>
      <c r="C189" s="409"/>
      <c r="D189" s="409"/>
      <c r="E189" s="1803"/>
      <c r="F189" s="409"/>
      <c r="G189" s="409"/>
      <c r="H189" s="1803"/>
      <c r="I189" s="503"/>
      <c r="J189" s="409"/>
      <c r="K189" s="426">
        <f>SUM(E189,H189)</f>
        <v>0</v>
      </c>
      <c r="L189" s="1803"/>
    </row>
    <row r="190" spans="1:14" ht="12.75" customHeight="1" thickBot="1" x14ac:dyDescent="0.25">
      <c r="A190" s="877" t="s">
        <v>1848</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6" t="s">
        <v>672</v>
      </c>
      <c r="C196" s="409"/>
      <c r="D196" s="409"/>
      <c r="E196" s="409"/>
      <c r="F196" s="409"/>
      <c r="G196" s="409"/>
      <c r="H196" s="408"/>
      <c r="I196" s="409"/>
      <c r="J196" s="409"/>
      <c r="K196" s="410">
        <f>SUM(H196)</f>
        <v>0</v>
      </c>
      <c r="L196" s="408"/>
    </row>
    <row r="197" spans="1:14" x14ac:dyDescent="0.2">
      <c r="A197" s="1778"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3"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0</v>
      </c>
      <c r="D204" s="411">
        <f>SUM(D178,D179)</f>
        <v>0</v>
      </c>
      <c r="E204" s="411">
        <f>SUM(E178,E179,E190)</f>
        <v>868786</v>
      </c>
      <c r="F204" s="411">
        <f>SUM(F178,F179)</f>
        <v>6638</v>
      </c>
      <c r="G204" s="411">
        <f>SUM(G178,G179)</f>
        <v>0</v>
      </c>
      <c r="H204" s="411">
        <f>SUM(H178,H179,H190,H202,H203)</f>
        <v>0</v>
      </c>
      <c r="I204" s="411">
        <f>SUM(I178,I179)</f>
        <v>0</v>
      </c>
      <c r="J204" s="411">
        <f>SUM(J178,J179)</f>
        <v>0</v>
      </c>
      <c r="K204" s="410">
        <f>SUM(K178,K179,K190,K202,K203)</f>
        <v>875424</v>
      </c>
      <c r="L204" s="411">
        <f>SUM(L178,L179,L190,L202,L203)</f>
        <v>881130</v>
      </c>
    </row>
    <row r="205" spans="1:14" ht="23.25" thickTop="1" x14ac:dyDescent="0.2">
      <c r="A205" s="1765" t="s">
        <v>1154</v>
      </c>
      <c r="B205" s="463"/>
      <c r="C205" s="412"/>
      <c r="D205" s="412"/>
      <c r="E205" s="412"/>
      <c r="F205" s="412"/>
      <c r="G205" s="412"/>
      <c r="H205" s="412"/>
      <c r="I205" s="409"/>
      <c r="J205" s="409"/>
      <c r="K205" s="436">
        <f>'Revenues 9-14'!F275-'Expenditures 15-22'!K204</f>
        <v>2630168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8" t="s">
        <v>1118</v>
      </c>
      <c r="B207" s="2299"/>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53" t="s">
        <v>1114</v>
      </c>
      <c r="B209" s="266">
        <v>1100</v>
      </c>
      <c r="C209" s="409"/>
      <c r="D209" s="408">
        <v>154303</v>
      </c>
      <c r="E209" s="409"/>
      <c r="F209" s="409"/>
      <c r="G209" s="409"/>
      <c r="H209" s="409"/>
      <c r="I209" s="409"/>
      <c r="J209" s="409"/>
      <c r="K209" s="410">
        <f>D209</f>
        <v>154303</v>
      </c>
      <c r="L209" s="408">
        <f>138036+8949</f>
        <v>146985</v>
      </c>
    </row>
    <row r="210" spans="1:12" x14ac:dyDescent="0.2">
      <c r="A210" s="1753" t="s">
        <v>170</v>
      </c>
      <c r="B210" s="266" t="s">
        <v>1120</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v>47381</v>
      </c>
      <c r="E211" s="409"/>
      <c r="F211" s="409"/>
      <c r="G211" s="409"/>
      <c r="H211" s="409"/>
      <c r="I211" s="409"/>
      <c r="J211" s="409"/>
      <c r="K211" s="410">
        <f t="shared" si="19"/>
        <v>47381</v>
      </c>
      <c r="L211" s="408">
        <f>33052+20000</f>
        <v>53052</v>
      </c>
    </row>
    <row r="212" spans="1:12" x14ac:dyDescent="0.2">
      <c r="A212" s="1753" t="s">
        <v>314</v>
      </c>
      <c r="B212" s="266" t="s">
        <v>1121</v>
      </c>
      <c r="C212" s="409"/>
      <c r="D212" s="432"/>
      <c r="E212" s="409"/>
      <c r="F212" s="409"/>
      <c r="G212" s="409"/>
      <c r="H212" s="409"/>
      <c r="I212" s="409"/>
      <c r="J212" s="409"/>
      <c r="K212" s="410">
        <f t="shared" si="19"/>
        <v>0</v>
      </c>
      <c r="L212" s="408">
        <f>1900</f>
        <v>1900</v>
      </c>
    </row>
    <row r="213" spans="1:12" x14ac:dyDescent="0.2">
      <c r="A213" s="1753" t="s">
        <v>315</v>
      </c>
      <c r="B213" s="266">
        <v>1250</v>
      </c>
      <c r="C213" s="409"/>
      <c r="D213" s="408">
        <f>24713+21944</f>
        <v>46657</v>
      </c>
      <c r="E213" s="409"/>
      <c r="F213" s="409"/>
      <c r="G213" s="409"/>
      <c r="H213" s="409"/>
      <c r="I213" s="409"/>
      <c r="J213" s="409"/>
      <c r="K213" s="410">
        <f t="shared" si="19"/>
        <v>46657</v>
      </c>
      <c r="L213" s="408">
        <f>28493+400</f>
        <v>28893</v>
      </c>
    </row>
    <row r="214" spans="1:12" x14ac:dyDescent="0.2">
      <c r="A214" s="1753" t="s">
        <v>316</v>
      </c>
      <c r="B214" s="266" t="s">
        <v>168</v>
      </c>
      <c r="C214" s="409"/>
      <c r="D214" s="432">
        <f>4318+1170+6238</f>
        <v>11726</v>
      </c>
      <c r="E214" s="409"/>
      <c r="F214" s="409"/>
      <c r="G214" s="409"/>
      <c r="H214" s="409"/>
      <c r="I214" s="409"/>
      <c r="J214" s="409"/>
      <c r="K214" s="410">
        <f t="shared" si="19"/>
        <v>11726</v>
      </c>
      <c r="L214" s="408">
        <f>6303+4284+1259</f>
        <v>11846</v>
      </c>
    </row>
    <row r="215" spans="1:12" x14ac:dyDescent="0.2">
      <c r="A215" s="1753" t="s">
        <v>1115</v>
      </c>
      <c r="B215" s="266">
        <v>1300</v>
      </c>
      <c r="C215" s="409"/>
      <c r="D215" s="408"/>
      <c r="E215" s="409"/>
      <c r="F215" s="409"/>
      <c r="G215" s="409"/>
      <c r="H215" s="409"/>
      <c r="I215" s="409"/>
      <c r="J215" s="409"/>
      <c r="K215" s="410">
        <f t="shared" si="19"/>
        <v>0</v>
      </c>
      <c r="L215" s="408"/>
    </row>
    <row r="216" spans="1:12" x14ac:dyDescent="0.2">
      <c r="A216" s="1753" t="s">
        <v>819</v>
      </c>
      <c r="B216" s="266">
        <v>1400</v>
      </c>
      <c r="C216" s="409"/>
      <c r="D216" s="408"/>
      <c r="E216" s="409"/>
      <c r="F216" s="409"/>
      <c r="G216" s="409"/>
      <c r="H216" s="409"/>
      <c r="I216" s="409"/>
      <c r="J216" s="409"/>
      <c r="K216" s="410">
        <f t="shared" si="19"/>
        <v>0</v>
      </c>
      <c r="L216" s="408"/>
    </row>
    <row r="217" spans="1:12" x14ac:dyDescent="0.2">
      <c r="A217" s="1753" t="s">
        <v>1116</v>
      </c>
      <c r="B217" s="266">
        <v>1500</v>
      </c>
      <c r="C217" s="409"/>
      <c r="D217" s="408">
        <f>5+2132</f>
        <v>2137</v>
      </c>
      <c r="E217" s="409"/>
      <c r="F217" s="409"/>
      <c r="G217" s="409"/>
      <c r="H217" s="409"/>
      <c r="I217" s="409"/>
      <c r="J217" s="409"/>
      <c r="K217" s="410">
        <f t="shared" si="19"/>
        <v>2137</v>
      </c>
      <c r="L217" s="408">
        <f>2337+106</f>
        <v>2443</v>
      </c>
    </row>
    <row r="218" spans="1:12" x14ac:dyDescent="0.2">
      <c r="A218" s="1753" t="s">
        <v>1117</v>
      </c>
      <c r="B218" s="266">
        <v>1600</v>
      </c>
      <c r="C218" s="409"/>
      <c r="D218" s="408"/>
      <c r="E218" s="409"/>
      <c r="F218" s="409"/>
      <c r="G218" s="409"/>
      <c r="H218" s="409"/>
      <c r="I218" s="409"/>
      <c r="J218" s="409"/>
      <c r="K218" s="410">
        <f t="shared" si="19"/>
        <v>0</v>
      </c>
      <c r="L218" s="408"/>
    </row>
    <row r="219" spans="1:12" x14ac:dyDescent="0.2">
      <c r="A219" s="1753" t="s">
        <v>1142</v>
      </c>
      <c r="B219" s="266">
        <v>1650</v>
      </c>
      <c r="C219" s="409"/>
      <c r="D219" s="408"/>
      <c r="E219" s="409"/>
      <c r="F219" s="409"/>
      <c r="G219" s="409"/>
      <c r="H219" s="409"/>
      <c r="I219" s="409"/>
      <c r="J219" s="409"/>
      <c r="K219" s="410">
        <f t="shared" si="19"/>
        <v>0</v>
      </c>
      <c r="L219" s="408"/>
    </row>
    <row r="220" spans="1:12" x14ac:dyDescent="0.2">
      <c r="A220" s="1753" t="s">
        <v>820</v>
      </c>
      <c r="B220" s="266" t="s">
        <v>169</v>
      </c>
      <c r="C220" s="409"/>
      <c r="D220" s="432"/>
      <c r="E220" s="409"/>
      <c r="F220" s="409"/>
      <c r="G220" s="409"/>
      <c r="H220" s="409"/>
      <c r="I220" s="409"/>
      <c r="J220" s="409"/>
      <c r="K220" s="410">
        <f t="shared" si="19"/>
        <v>0</v>
      </c>
      <c r="L220" s="408"/>
    </row>
    <row r="221" spans="1:12" x14ac:dyDescent="0.2">
      <c r="A221" s="1753" t="s">
        <v>1261</v>
      </c>
      <c r="B221" s="266">
        <v>1800</v>
      </c>
      <c r="C221" s="409"/>
      <c r="D221" s="408"/>
      <c r="E221" s="409"/>
      <c r="F221" s="409"/>
      <c r="G221" s="409"/>
      <c r="H221" s="409"/>
      <c r="I221" s="409"/>
      <c r="J221" s="409"/>
      <c r="K221" s="410">
        <f t="shared" si="19"/>
        <v>0</v>
      </c>
      <c r="L221" s="408"/>
    </row>
    <row r="222" spans="1:12" x14ac:dyDescent="0.2">
      <c r="A222" s="1753"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262204</v>
      </c>
      <c r="E223" s="409"/>
      <c r="F223" s="409"/>
      <c r="G223" s="409"/>
      <c r="H223" s="409"/>
      <c r="I223" s="409"/>
      <c r="J223" s="409"/>
      <c r="K223" s="411">
        <f>SUM(K209:K222)</f>
        <v>262204</v>
      </c>
      <c r="L223" s="411">
        <f>SUM(L209:L222)</f>
        <v>245119</v>
      </c>
    </row>
    <row r="224" spans="1:12" ht="18" customHeight="1" thickTop="1" x14ac:dyDescent="0.2">
      <c r="A224" s="1763" t="s">
        <v>1019</v>
      </c>
      <c r="B224" s="263"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6">
        <v>2110</v>
      </c>
      <c r="C226" s="409"/>
      <c r="D226" s="408">
        <f>28+7242</f>
        <v>7270</v>
      </c>
      <c r="E226" s="409"/>
      <c r="F226" s="409"/>
      <c r="G226" s="409"/>
      <c r="H226" s="409"/>
      <c r="I226" s="409"/>
      <c r="J226" s="409"/>
      <c r="K226" s="410">
        <f t="shared" ref="K226:K231" si="20">D226</f>
        <v>7270</v>
      </c>
      <c r="L226" s="408">
        <f>7860+242</f>
        <v>8102</v>
      </c>
    </row>
    <row r="227" spans="1:12" x14ac:dyDescent="0.2">
      <c r="A227" s="1753" t="s">
        <v>1264</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f>6927+282+8812</f>
        <v>16021</v>
      </c>
      <c r="E228" s="409"/>
      <c r="F228" s="409"/>
      <c r="G228" s="409"/>
      <c r="H228" s="409"/>
      <c r="I228" s="409"/>
      <c r="J228" s="409"/>
      <c r="K228" s="410">
        <f t="shared" si="20"/>
        <v>16021</v>
      </c>
      <c r="L228" s="408">
        <f>2305+5517+37+3598</f>
        <v>11457</v>
      </c>
    </row>
    <row r="229" spans="1:12" x14ac:dyDescent="0.2">
      <c r="A229" s="1753" t="s">
        <v>221</v>
      </c>
      <c r="B229" s="266">
        <v>2140</v>
      </c>
      <c r="C229" s="409"/>
      <c r="D229" s="408">
        <v>3274</v>
      </c>
      <c r="E229" s="409"/>
      <c r="F229" s="409"/>
      <c r="G229" s="409"/>
      <c r="H229" s="409"/>
      <c r="I229" s="409"/>
      <c r="J229" s="409"/>
      <c r="K229" s="410">
        <f t="shared" si="20"/>
        <v>3274</v>
      </c>
      <c r="L229" s="408">
        <v>1835</v>
      </c>
    </row>
    <row r="230" spans="1:12" x14ac:dyDescent="0.2">
      <c r="A230" s="1753" t="s">
        <v>222</v>
      </c>
      <c r="B230" s="266">
        <v>2150</v>
      </c>
      <c r="C230" s="409"/>
      <c r="D230" s="408">
        <v>1049</v>
      </c>
      <c r="E230" s="409"/>
      <c r="F230" s="409"/>
      <c r="G230" s="409"/>
      <c r="H230" s="409"/>
      <c r="I230" s="409"/>
      <c r="J230" s="409"/>
      <c r="K230" s="410">
        <f t="shared" si="20"/>
        <v>1049</v>
      </c>
      <c r="L230" s="408">
        <v>3866</v>
      </c>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639</v>
      </c>
      <c r="B232" s="461" t="s">
        <v>811</v>
      </c>
      <c r="C232" s="409"/>
      <c r="D232" s="411">
        <f>SUM(D226:D231)</f>
        <v>27614</v>
      </c>
      <c r="E232" s="409"/>
      <c r="F232" s="409"/>
      <c r="G232" s="409"/>
      <c r="H232" s="409"/>
      <c r="I232" s="409"/>
      <c r="J232" s="409"/>
      <c r="K232" s="411">
        <f>SUM(K226:K231)</f>
        <v>27614</v>
      </c>
      <c r="L232" s="411">
        <f>SUM(L226:L231)</f>
        <v>25260</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6">
        <v>2210</v>
      </c>
      <c r="C234" s="409"/>
      <c r="D234" s="414">
        <f>7576+628+3+9826</f>
        <v>18033</v>
      </c>
      <c r="E234" s="409"/>
      <c r="F234" s="409"/>
      <c r="G234" s="409"/>
      <c r="H234" s="409"/>
      <c r="I234" s="409"/>
      <c r="J234" s="409"/>
      <c r="K234" s="416">
        <f>D234</f>
        <v>18033</v>
      </c>
      <c r="L234" s="414">
        <f>22043+22292</f>
        <v>44335</v>
      </c>
    </row>
    <row r="235" spans="1:12" x14ac:dyDescent="0.2">
      <c r="A235" s="1753" t="s">
        <v>955</v>
      </c>
      <c r="B235" s="266">
        <v>2220</v>
      </c>
      <c r="C235" s="409"/>
      <c r="D235" s="408">
        <v>957</v>
      </c>
      <c r="E235" s="409"/>
      <c r="F235" s="409"/>
      <c r="G235" s="409"/>
      <c r="H235" s="409"/>
      <c r="I235" s="409"/>
      <c r="J235" s="409"/>
      <c r="K235" s="416">
        <f>D235</f>
        <v>957</v>
      </c>
      <c r="L235" s="408">
        <v>2543</v>
      </c>
    </row>
    <row r="236" spans="1:12" x14ac:dyDescent="0.2">
      <c r="A236" s="1753" t="s">
        <v>956</v>
      </c>
      <c r="B236" s="266">
        <v>2230</v>
      </c>
      <c r="C236" s="409"/>
      <c r="D236" s="408"/>
      <c r="E236" s="409"/>
      <c r="F236" s="409"/>
      <c r="G236" s="409"/>
      <c r="H236" s="409"/>
      <c r="I236" s="409"/>
      <c r="J236" s="409"/>
      <c r="K236" s="416">
        <f>D236</f>
        <v>0</v>
      </c>
      <c r="L236" s="408"/>
    </row>
    <row r="237" spans="1:12" ht="12.75" customHeight="1" thickBot="1" x14ac:dyDescent="0.25">
      <c r="A237" s="1779" t="s">
        <v>640</v>
      </c>
      <c r="B237" s="869">
        <v>2200</v>
      </c>
      <c r="C237" s="409"/>
      <c r="D237" s="411">
        <f>SUM(D234:D236)</f>
        <v>18990</v>
      </c>
      <c r="E237" s="409"/>
      <c r="F237" s="409"/>
      <c r="G237" s="409"/>
      <c r="H237" s="409"/>
      <c r="I237" s="409"/>
      <c r="J237" s="409"/>
      <c r="K237" s="411">
        <f>SUM(K234:K236)</f>
        <v>18990</v>
      </c>
      <c r="L237" s="411">
        <f>SUM(L234:L236)</f>
        <v>46878</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6">
        <v>2310</v>
      </c>
      <c r="C239" s="409"/>
      <c r="D239" s="414"/>
      <c r="E239" s="409"/>
      <c r="F239" s="409"/>
      <c r="G239" s="409"/>
      <c r="H239" s="409"/>
      <c r="I239" s="409"/>
      <c r="J239" s="409"/>
      <c r="K239" s="416">
        <f>D239</f>
        <v>0</v>
      </c>
      <c r="L239" s="414">
        <f>1135+1161</f>
        <v>2296</v>
      </c>
    </row>
    <row r="240" spans="1:12" x14ac:dyDescent="0.2">
      <c r="A240" s="1753" t="s">
        <v>958</v>
      </c>
      <c r="B240" s="266">
        <v>2320</v>
      </c>
      <c r="C240" s="409"/>
      <c r="D240" s="408">
        <f>10100+10825</f>
        <v>20925</v>
      </c>
      <c r="E240" s="409"/>
      <c r="F240" s="409"/>
      <c r="G240" s="409"/>
      <c r="H240" s="409"/>
      <c r="I240" s="409"/>
      <c r="J240" s="409"/>
      <c r="K240" s="416">
        <f t="shared" ref="K240:K250" si="21">D240</f>
        <v>20925</v>
      </c>
      <c r="L240" s="408">
        <f>6287+3985+9811</f>
        <v>20083</v>
      </c>
    </row>
    <row r="241" spans="1:12" x14ac:dyDescent="0.2">
      <c r="A241" s="1753" t="s">
        <v>959</v>
      </c>
      <c r="B241" s="266">
        <v>2330</v>
      </c>
      <c r="C241" s="409"/>
      <c r="D241" s="408">
        <f>7268+7149</f>
        <v>14417</v>
      </c>
      <c r="E241" s="409"/>
      <c r="F241" s="409"/>
      <c r="G241" s="409"/>
      <c r="H241" s="409"/>
      <c r="I241" s="409"/>
      <c r="J241" s="409"/>
      <c r="K241" s="416">
        <f t="shared" si="21"/>
        <v>14417</v>
      </c>
      <c r="L241" s="408">
        <f>6497+3091+10138</f>
        <v>19726</v>
      </c>
    </row>
    <row r="242" spans="1:12" x14ac:dyDescent="0.2">
      <c r="A242" s="1754" t="s">
        <v>336</v>
      </c>
      <c r="B242" s="291"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1" t="s">
        <v>319</v>
      </c>
      <c r="C244" s="409"/>
      <c r="D244" s="683"/>
      <c r="E244" s="409"/>
      <c r="F244" s="409"/>
      <c r="G244" s="409"/>
      <c r="H244" s="409"/>
      <c r="I244" s="409"/>
      <c r="J244" s="409"/>
      <c r="K244" s="416">
        <f t="shared" si="21"/>
        <v>0</v>
      </c>
      <c r="L244" s="408"/>
    </row>
    <row r="245" spans="1:12" x14ac:dyDescent="0.2">
      <c r="A245" s="1754" t="s">
        <v>272</v>
      </c>
      <c r="B245" s="291" t="s">
        <v>320</v>
      </c>
      <c r="C245" s="409"/>
      <c r="D245" s="683"/>
      <c r="E245" s="409"/>
      <c r="F245" s="409"/>
      <c r="G245" s="409"/>
      <c r="H245" s="409"/>
      <c r="I245" s="409"/>
      <c r="J245" s="409"/>
      <c r="K245" s="416">
        <f t="shared" si="21"/>
        <v>0</v>
      </c>
      <c r="L245" s="408"/>
    </row>
    <row r="246" spans="1:12" x14ac:dyDescent="0.2">
      <c r="A246" s="1754" t="s">
        <v>796</v>
      </c>
      <c r="B246" s="291" t="s">
        <v>321</v>
      </c>
      <c r="C246" s="409"/>
      <c r="D246" s="683"/>
      <c r="E246" s="409"/>
      <c r="F246" s="409"/>
      <c r="G246" s="409"/>
      <c r="H246" s="409"/>
      <c r="I246" s="409"/>
      <c r="J246" s="409"/>
      <c r="K246" s="416">
        <f t="shared" si="21"/>
        <v>0</v>
      </c>
      <c r="L246" s="408"/>
    </row>
    <row r="247" spans="1:12" x14ac:dyDescent="0.2">
      <c r="A247" s="1754" t="s">
        <v>273</v>
      </c>
      <c r="B247" s="291"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1" t="s">
        <v>324</v>
      </c>
      <c r="C249" s="409"/>
      <c r="D249" s="683"/>
      <c r="E249" s="409"/>
      <c r="F249" s="409"/>
      <c r="G249" s="409"/>
      <c r="H249" s="409"/>
      <c r="I249" s="409"/>
      <c r="J249" s="409"/>
      <c r="K249" s="416">
        <f t="shared" si="21"/>
        <v>0</v>
      </c>
      <c r="L249" s="408"/>
    </row>
    <row r="250" spans="1:12" x14ac:dyDescent="0.2">
      <c r="A250" s="1754"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35342</v>
      </c>
      <c r="E251" s="409"/>
      <c r="F251" s="409"/>
      <c r="G251" s="409"/>
      <c r="H251" s="409"/>
      <c r="I251" s="409"/>
      <c r="J251" s="409"/>
      <c r="K251" s="411">
        <f>SUM(K239:K250)</f>
        <v>35342</v>
      </c>
      <c r="L251" s="411">
        <f>SUM(L239:L250)</f>
        <v>42105</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f>904+29279+37452</f>
        <v>67635</v>
      </c>
      <c r="E253" s="409"/>
      <c r="F253" s="409"/>
      <c r="G253" s="409"/>
      <c r="H253" s="409"/>
      <c r="I253" s="409"/>
      <c r="J253" s="409"/>
      <c r="K253" s="416">
        <f>D253</f>
        <v>67635</v>
      </c>
      <c r="L253" s="414">
        <f>48127+33833</f>
        <v>81960</v>
      </c>
    </row>
    <row r="254" spans="1:12" ht="23.25" customHeight="1" x14ac:dyDescent="0.2">
      <c r="A254" s="1759" t="s">
        <v>1193</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67635</v>
      </c>
      <c r="E255" s="409"/>
      <c r="F255" s="409"/>
      <c r="G255" s="409"/>
      <c r="H255" s="409"/>
      <c r="I255" s="409"/>
      <c r="J255" s="409"/>
      <c r="K255" s="411">
        <f>SUM(K253:K254)</f>
        <v>67635</v>
      </c>
      <c r="L255" s="411">
        <f>SUM(L253:L254)</f>
        <v>81960</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2421</v>
      </c>
      <c r="E257" s="409"/>
      <c r="F257" s="409"/>
      <c r="G257" s="409"/>
      <c r="H257" s="409"/>
      <c r="I257" s="409"/>
      <c r="J257" s="409"/>
      <c r="K257" s="416">
        <f>D257</f>
        <v>2421</v>
      </c>
      <c r="L257" s="414">
        <v>1646</v>
      </c>
    </row>
    <row r="258" spans="1:12" x14ac:dyDescent="0.2">
      <c r="A258" s="1753" t="s">
        <v>531</v>
      </c>
      <c r="B258" s="521">
        <v>2520</v>
      </c>
      <c r="C258" s="409"/>
      <c r="D258" s="408">
        <f>16112+12737</f>
        <v>28849</v>
      </c>
      <c r="E258" s="409"/>
      <c r="F258" s="409"/>
      <c r="G258" s="409"/>
      <c r="H258" s="409"/>
      <c r="I258" s="409"/>
      <c r="J258" s="409"/>
      <c r="K258" s="416">
        <f t="shared" ref="K258:K263" si="22">D258</f>
        <v>28849</v>
      </c>
      <c r="L258" s="408">
        <f>9228+2231+14881</f>
        <v>26340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64382+147+2089+78+58744</f>
        <v>125440</v>
      </c>
      <c r="E260" s="409"/>
      <c r="F260" s="409"/>
      <c r="G260" s="409"/>
      <c r="H260" s="409"/>
      <c r="I260" s="409"/>
      <c r="J260" s="409"/>
      <c r="K260" s="416">
        <f t="shared" si="22"/>
        <v>125440</v>
      </c>
      <c r="L260" s="408">
        <f>52938+69949</f>
        <v>122887</v>
      </c>
    </row>
    <row r="261" spans="1:12" x14ac:dyDescent="0.2">
      <c r="A261" s="1753" t="s">
        <v>1106</v>
      </c>
      <c r="B261" s="266">
        <v>2550</v>
      </c>
      <c r="C261" s="409"/>
      <c r="D261" s="408">
        <v>515</v>
      </c>
      <c r="E261" s="409"/>
      <c r="F261" s="409"/>
      <c r="G261" s="409"/>
      <c r="H261" s="409"/>
      <c r="I261" s="409"/>
      <c r="J261" s="409"/>
      <c r="K261" s="416">
        <f t="shared" si="22"/>
        <v>515</v>
      </c>
      <c r="L261" s="408">
        <v>612</v>
      </c>
    </row>
    <row r="262" spans="1:12" x14ac:dyDescent="0.2">
      <c r="A262" s="1753" t="s">
        <v>106</v>
      </c>
      <c r="B262" s="266">
        <v>2560</v>
      </c>
      <c r="C262" s="409"/>
      <c r="D262" s="408">
        <f>10+5385</f>
        <v>5395</v>
      </c>
      <c r="E262" s="409"/>
      <c r="F262" s="409"/>
      <c r="G262" s="409"/>
      <c r="H262" s="409"/>
      <c r="I262" s="409"/>
      <c r="J262" s="409"/>
      <c r="K262" s="416">
        <f t="shared" si="22"/>
        <v>5395</v>
      </c>
      <c r="L262" s="408">
        <v>4943</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162620</v>
      </c>
      <c r="E264" s="409"/>
      <c r="F264" s="409"/>
      <c r="G264" s="409"/>
      <c r="H264" s="409"/>
      <c r="I264" s="409"/>
      <c r="J264" s="409"/>
      <c r="K264" s="411">
        <f>SUM(K257:K263)</f>
        <v>162620</v>
      </c>
      <c r="L264" s="411">
        <f>SUM(L257:L263)</f>
        <v>156428</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6">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6">
        <v>2630</v>
      </c>
      <c r="C268" s="409"/>
      <c r="D268" s="408"/>
      <c r="E268" s="409"/>
      <c r="F268" s="409"/>
      <c r="G268" s="409"/>
      <c r="H268" s="409"/>
      <c r="I268" s="409"/>
      <c r="J268" s="409"/>
      <c r="K268" s="416">
        <f>D268</f>
        <v>0</v>
      </c>
      <c r="L268" s="408"/>
    </row>
    <row r="269" spans="1:12" x14ac:dyDescent="0.2">
      <c r="A269" s="1753" t="s">
        <v>463</v>
      </c>
      <c r="B269" s="266">
        <v>2640</v>
      </c>
      <c r="C269" s="409"/>
      <c r="D269" s="408">
        <v>126</v>
      </c>
      <c r="E269" s="409"/>
      <c r="F269" s="409"/>
      <c r="G269" s="409"/>
      <c r="H269" s="409"/>
      <c r="I269" s="409"/>
      <c r="J269" s="409"/>
      <c r="K269" s="416">
        <f>D269</f>
        <v>126</v>
      </c>
      <c r="L269" s="408">
        <v>130</v>
      </c>
    </row>
    <row r="270" spans="1:12" x14ac:dyDescent="0.2">
      <c r="A270" s="1753" t="s">
        <v>464</v>
      </c>
      <c r="B270" s="266">
        <v>2660</v>
      </c>
      <c r="C270" s="409"/>
      <c r="D270" s="408">
        <f>42292+34152-2</f>
        <v>76442</v>
      </c>
      <c r="E270" s="409"/>
      <c r="F270" s="409"/>
      <c r="G270" s="409"/>
      <c r="H270" s="409"/>
      <c r="I270" s="409"/>
      <c r="J270" s="409"/>
      <c r="K270" s="416">
        <f>D270</f>
        <v>76442</v>
      </c>
      <c r="L270" s="408">
        <f>26000+34000</f>
        <v>60000</v>
      </c>
    </row>
    <row r="271" spans="1:12" ht="12.75" customHeight="1" thickBot="1" x14ac:dyDescent="0.25">
      <c r="A271" s="1777" t="s">
        <v>38</v>
      </c>
      <c r="B271" s="464" t="s">
        <v>37</v>
      </c>
      <c r="C271" s="409"/>
      <c r="D271" s="411">
        <f>SUM(D266:D270)</f>
        <v>76568</v>
      </c>
      <c r="E271" s="409"/>
      <c r="F271" s="409"/>
      <c r="G271" s="409"/>
      <c r="H271" s="409"/>
      <c r="I271" s="409"/>
      <c r="J271" s="409"/>
      <c r="K271" s="411">
        <f>SUM(K266:K270)</f>
        <v>76568</v>
      </c>
      <c r="L271" s="411">
        <f>SUM(L266:L270)</f>
        <v>60130</v>
      </c>
    </row>
    <row r="272" spans="1:12" ht="13.5" customHeight="1" thickTop="1" x14ac:dyDescent="0.2">
      <c r="A272" s="1761" t="s">
        <v>1133</v>
      </c>
      <c r="B272" s="1071" t="s">
        <v>653</v>
      </c>
      <c r="C272" s="409"/>
      <c r="D272" s="1803"/>
      <c r="E272" s="409"/>
      <c r="F272" s="409"/>
      <c r="G272" s="409"/>
      <c r="H272" s="409"/>
      <c r="I272" s="409"/>
      <c r="J272" s="409"/>
      <c r="K272" s="426">
        <f>D272</f>
        <v>0</v>
      </c>
      <c r="L272" s="1803">
        <f>155+36+242</f>
        <v>433</v>
      </c>
    </row>
    <row r="273" spans="1:12" ht="12.75" customHeight="1" thickBot="1" x14ac:dyDescent="0.25">
      <c r="A273" s="1780" t="s">
        <v>951</v>
      </c>
      <c r="B273" s="870">
        <v>2000</v>
      </c>
      <c r="C273" s="409"/>
      <c r="D273" s="421">
        <f>SUM(D232,D237,D251,D255,D264,D271,D272)</f>
        <v>388769</v>
      </c>
      <c r="E273" s="409"/>
      <c r="F273" s="409"/>
      <c r="G273" s="409"/>
      <c r="H273" s="409"/>
      <c r="I273" s="409"/>
      <c r="J273" s="409"/>
      <c r="K273" s="421">
        <f>SUM(K232,K237,K251,K255,K264,K271,K272)</f>
        <v>388769</v>
      </c>
      <c r="L273" s="421">
        <f>SUM(L232,L237,L251,L255,L264,L271,L272)</f>
        <v>413194</v>
      </c>
    </row>
    <row r="274" spans="1:12" ht="18" customHeight="1" thickTop="1" thickBot="1" x14ac:dyDescent="0.25">
      <c r="A274" s="1781" t="s">
        <v>1020</v>
      </c>
      <c r="B274" s="263">
        <v>3000</v>
      </c>
      <c r="C274" s="409"/>
      <c r="D274" s="420">
        <f>7+3174+2224</f>
        <v>5405</v>
      </c>
      <c r="E274" s="409"/>
      <c r="F274" s="409"/>
      <c r="G274" s="409"/>
      <c r="H274" s="409"/>
      <c r="I274" s="409"/>
      <c r="J274" s="409"/>
      <c r="K274" s="424">
        <f>D274</f>
        <v>5405</v>
      </c>
      <c r="L274" s="420">
        <f>1550+115+363+2438+1</f>
        <v>4467</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53" t="s">
        <v>343</v>
      </c>
      <c r="B276" s="266">
        <v>4120</v>
      </c>
      <c r="C276" s="409"/>
      <c r="D276" s="408"/>
      <c r="E276" s="409"/>
      <c r="F276" s="409"/>
      <c r="G276" s="409"/>
      <c r="H276" s="409"/>
      <c r="I276" s="409"/>
      <c r="J276" s="409"/>
      <c r="K276" s="410">
        <f>D276</f>
        <v>0</v>
      </c>
      <c r="L276" s="408"/>
    </row>
    <row r="277" spans="1:12" x14ac:dyDescent="0.2">
      <c r="A277" s="1753" t="s">
        <v>791</v>
      </c>
      <c r="B277" s="266">
        <v>4140</v>
      </c>
      <c r="C277" s="409"/>
      <c r="D277" s="408"/>
      <c r="E277" s="409"/>
      <c r="F277" s="409"/>
      <c r="G277" s="409"/>
      <c r="H277" s="409"/>
      <c r="I277" s="409"/>
      <c r="J277" s="409"/>
      <c r="K277" s="410">
        <f>D277</f>
        <v>0</v>
      </c>
      <c r="L277" s="408"/>
    </row>
    <row r="278" spans="1:12" ht="12.75" customHeight="1" thickBot="1" x14ac:dyDescent="0.25">
      <c r="A278" s="877" t="s">
        <v>1848</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6" t="s">
        <v>672</v>
      </c>
      <c r="C284" s="409"/>
      <c r="D284" s="409"/>
      <c r="E284" s="409"/>
      <c r="F284" s="409"/>
      <c r="G284" s="409"/>
      <c r="H284" s="408"/>
      <c r="I284" s="409"/>
      <c r="J284" s="409"/>
      <c r="K284" s="410">
        <f>H284</f>
        <v>0</v>
      </c>
      <c r="L284" s="408"/>
    </row>
    <row r="285" spans="1:12" x14ac:dyDescent="0.2">
      <c r="A285" s="1753"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3" t="s">
        <v>1006</v>
      </c>
      <c r="C287" s="409"/>
      <c r="D287" s="413"/>
      <c r="E287" s="409"/>
      <c r="F287" s="409"/>
      <c r="G287" s="409"/>
      <c r="H287" s="1805"/>
      <c r="I287" s="409"/>
      <c r="J287" s="409"/>
      <c r="K287" s="1805"/>
      <c r="L287" s="422"/>
    </row>
    <row r="288" spans="1:12" ht="12.75" customHeight="1" thickTop="1" thickBot="1" x14ac:dyDescent="0.25">
      <c r="A288" s="2295" t="s">
        <v>583</v>
      </c>
      <c r="B288" s="2297"/>
      <c r="C288" s="409"/>
      <c r="D288" s="411">
        <f>SUM(D223,D273,D274,D278)</f>
        <v>656378</v>
      </c>
      <c r="E288" s="409"/>
      <c r="F288" s="409"/>
      <c r="G288" s="409"/>
      <c r="H288" s="411">
        <f>H286</f>
        <v>0</v>
      </c>
      <c r="I288" s="409"/>
      <c r="J288" s="409"/>
      <c r="K288" s="411">
        <f>SUM(K223,K273,K274,K278,K286,K287)</f>
        <v>656378</v>
      </c>
      <c r="L288" s="411">
        <f>SUM(L223,L273,L274,L278,L286,L287)</f>
        <v>662780</v>
      </c>
    </row>
    <row r="289" spans="1:14" ht="23.25" thickTop="1" x14ac:dyDescent="0.2">
      <c r="A289" s="891" t="s">
        <v>1154</v>
      </c>
      <c r="B289" s="892"/>
      <c r="C289" s="409"/>
      <c r="D289" s="412"/>
      <c r="E289" s="409"/>
      <c r="F289" s="409"/>
      <c r="G289" s="409"/>
      <c r="H289" s="437"/>
      <c r="I289" s="409"/>
      <c r="J289" s="409"/>
      <c r="K289" s="436">
        <f>'Revenues 9-14'!G275-'Expenditures 15-22'!K288</f>
        <v>13295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3" t="s">
        <v>150</v>
      </c>
      <c r="B292" s="264"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9">
        <v>2530</v>
      </c>
      <c r="C294" s="408"/>
      <c r="D294" s="408"/>
      <c r="E294" s="408"/>
      <c r="F294" s="408"/>
      <c r="G294" s="408"/>
      <c r="H294" s="408"/>
      <c r="I294" s="432"/>
      <c r="J294" s="432"/>
      <c r="K294" s="410">
        <f>SUM(C294:J294)</f>
        <v>0</v>
      </c>
      <c r="L294" s="432"/>
    </row>
    <row r="295" spans="1:14" ht="13.5" customHeight="1" x14ac:dyDescent="0.2">
      <c r="A295" s="1784"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6">
        <v>4120</v>
      </c>
      <c r="C300" s="409"/>
      <c r="D300" s="409"/>
      <c r="E300" s="432"/>
      <c r="F300" s="409"/>
      <c r="G300" s="409"/>
      <c r="H300" s="432"/>
      <c r="I300" s="503"/>
      <c r="J300" s="409"/>
      <c r="K300" s="1051">
        <f>SUM(E300,H300)</f>
        <v>0</v>
      </c>
      <c r="L300" s="408"/>
    </row>
    <row r="301" spans="1:14" x14ac:dyDescent="0.2">
      <c r="A301" s="1753" t="s">
        <v>791</v>
      </c>
      <c r="B301" s="266">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1848</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93" t="s">
        <v>313</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1154</v>
      </c>
      <c r="B306" s="2290"/>
      <c r="C306" s="415"/>
      <c r="D306" s="415"/>
      <c r="E306" s="415"/>
      <c r="F306" s="415"/>
      <c r="G306" s="415"/>
      <c r="H306" s="415"/>
      <c r="I306" s="415"/>
      <c r="J306" s="415"/>
      <c r="K306" s="426">
        <f>'Revenues 9-14'!H275-'Expenditures 15-22'!K305</f>
        <v>-341</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2" t="s">
        <v>1048</v>
      </c>
      <c r="B310" s="2301"/>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320</v>
      </c>
      <c r="C315" s="432"/>
      <c r="D315" s="432"/>
      <c r="E315" s="432">
        <f>21000+122690+132610+30896+20000</f>
        <v>327196</v>
      </c>
      <c r="F315" s="432"/>
      <c r="G315" s="432"/>
      <c r="H315" s="432"/>
      <c r="I315" s="432"/>
      <c r="J315" s="432"/>
      <c r="K315" s="1051">
        <f t="shared" si="24"/>
        <v>327196</v>
      </c>
      <c r="L315" s="432">
        <v>245025</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8"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327196</v>
      </c>
      <c r="F323" s="1052">
        <f t="shared" si="25"/>
        <v>0</v>
      </c>
      <c r="G323" s="1052">
        <f t="shared" si="25"/>
        <v>0</v>
      </c>
      <c r="H323" s="1052">
        <f t="shared" si="25"/>
        <v>0</v>
      </c>
      <c r="I323" s="1052">
        <f t="shared" si="25"/>
        <v>0</v>
      </c>
      <c r="J323" s="1052">
        <f t="shared" si="25"/>
        <v>0</v>
      </c>
      <c r="K323" s="1052">
        <f>SUM(K312:K322)</f>
        <v>327196</v>
      </c>
      <c r="L323" s="1052">
        <f>SUM(L312:L322)</f>
        <v>245025</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327196</v>
      </c>
      <c r="F331" s="1052">
        <f t="shared" si="26"/>
        <v>0</v>
      </c>
      <c r="G331" s="1052">
        <f t="shared" si="26"/>
        <v>0</v>
      </c>
      <c r="H331" s="1052">
        <f>SUM(H323,H329)</f>
        <v>0</v>
      </c>
      <c r="I331" s="1052">
        <f t="shared" si="26"/>
        <v>0</v>
      </c>
      <c r="J331" s="1052">
        <f t="shared" si="26"/>
        <v>0</v>
      </c>
      <c r="K331" s="1052">
        <f>SUM(K323,K329)</f>
        <v>327196</v>
      </c>
      <c r="L331" s="421">
        <f>SUM(L323,L329,L330)</f>
        <v>245025</v>
      </c>
    </row>
    <row r="332" spans="1:14" ht="12.75" customHeight="1" thickTop="1" x14ac:dyDescent="0.2">
      <c r="A332" s="2291" t="s">
        <v>1154</v>
      </c>
      <c r="B332" s="2292"/>
      <c r="C332" s="409"/>
      <c r="D332" s="409"/>
      <c r="E332" s="409"/>
      <c r="F332" s="409"/>
      <c r="G332" s="409"/>
      <c r="H332" s="409"/>
      <c r="I332" s="409"/>
      <c r="J332" s="409"/>
      <c r="K332" s="1055">
        <f>'Revenues 9-14'!J275-'Expenditures 15-22'!K331</f>
        <v>-265897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3" t="s">
        <v>1119</v>
      </c>
      <c r="B334" s="2143"/>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80000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80000</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80000</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1848</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80000</v>
      </c>
    </row>
    <row r="355" spans="1:14" ht="23.25" thickTop="1" x14ac:dyDescent="0.2">
      <c r="A355" s="1792" t="s">
        <v>1154</v>
      </c>
      <c r="B355" s="465"/>
      <c r="C355" s="428"/>
      <c r="D355" s="428"/>
      <c r="E355" s="415"/>
      <c r="F355" s="415"/>
      <c r="G355" s="415"/>
      <c r="H355" s="415"/>
      <c r="I355" s="415"/>
      <c r="J355" s="413"/>
      <c r="K355" s="410">
        <f>'Revenues 9-14'!K275-'Expenditures 15-22'!K354</f>
        <v>120106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1289</v>
      </c>
      <c r="D1" s="2303" t="s">
        <v>1290</v>
      </c>
      <c r="E1" s="2304"/>
      <c r="F1" s="2304"/>
      <c r="G1" s="2304"/>
      <c r="H1" s="2304"/>
      <c r="I1" s="2304"/>
      <c r="J1" s="2304"/>
      <c r="K1" s="2304"/>
      <c r="L1" s="2305"/>
      <c r="M1" s="2306" t="s">
        <v>212</v>
      </c>
      <c r="N1" s="2307"/>
    </row>
    <row r="2" spans="1:16" ht="13.5" customHeight="1" x14ac:dyDescent="0.2">
      <c r="A2" s="2310"/>
      <c r="B2" s="2311"/>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1855</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849</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1856</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E16" activeCellId="1" sqref="E8 E1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1867</v>
      </c>
      <c r="B2" s="827" t="s">
        <v>1979</v>
      </c>
      <c r="C2" s="1074" t="s">
        <v>1980</v>
      </c>
      <c r="D2" s="1074" t="s">
        <v>1981</v>
      </c>
      <c r="E2" s="1074" t="s">
        <v>1982</v>
      </c>
      <c r="F2" s="1074" t="s">
        <v>1983</v>
      </c>
    </row>
    <row r="3" spans="1:6" ht="12" customHeight="1" x14ac:dyDescent="0.2">
      <c r="A3" s="2324"/>
      <c r="B3" s="543"/>
      <c r="C3" s="825"/>
      <c r="D3" s="826" t="s">
        <v>292</v>
      </c>
      <c r="E3" s="825"/>
      <c r="F3" s="826" t="s">
        <v>293</v>
      </c>
    </row>
    <row r="4" spans="1:6" ht="13.7" customHeight="1" x14ac:dyDescent="0.2">
      <c r="A4" s="541" t="s">
        <v>1349</v>
      </c>
      <c r="B4" s="556">
        <f>'Revenues 9-14'!C5</f>
        <v>4592618</v>
      </c>
      <c r="C4" s="508">
        <v>1857965</v>
      </c>
      <c r="D4" s="557">
        <f>B4-C4</f>
        <v>2734653</v>
      </c>
      <c r="E4" s="508">
        <v>5356100</v>
      </c>
      <c r="F4" s="557">
        <f>E4-C4</f>
        <v>3498135</v>
      </c>
    </row>
    <row r="5" spans="1:6" ht="13.7" customHeight="1" x14ac:dyDescent="0.2">
      <c r="A5" s="541" t="s">
        <v>1015</v>
      </c>
      <c r="B5" s="556">
        <f>'Revenues 9-14'!D5</f>
        <v>770844</v>
      </c>
      <c r="C5" s="508">
        <v>291966</v>
      </c>
      <c r="D5" s="557">
        <f t="shared" ref="D5:D18" si="0">B5-C5</f>
        <v>478878</v>
      </c>
      <c r="E5" s="508">
        <v>841673</v>
      </c>
      <c r="F5" s="557">
        <f>E5-C5</f>
        <v>549707</v>
      </c>
    </row>
    <row r="6" spans="1:6" ht="13.7" customHeight="1" x14ac:dyDescent="0.2">
      <c r="A6" s="541" t="s">
        <v>471</v>
      </c>
      <c r="B6" s="556">
        <f>'Revenues 9-14'!E5</f>
        <v>2236040</v>
      </c>
      <c r="C6" s="508">
        <v>998479</v>
      </c>
      <c r="D6" s="557">
        <f t="shared" si="0"/>
        <v>1237561</v>
      </c>
      <c r="E6" s="508">
        <v>2878394</v>
      </c>
      <c r="F6" s="557">
        <f t="shared" ref="F6:F18" si="1">E6-C6</f>
        <v>1879915</v>
      </c>
    </row>
    <row r="7" spans="1:6" ht="13.7" customHeight="1" x14ac:dyDescent="0.2">
      <c r="A7" s="541" t="s">
        <v>161</v>
      </c>
      <c r="B7" s="556">
        <f>'Revenues 9-14'!F5</f>
        <v>3062701</v>
      </c>
      <c r="C7" s="508">
        <v>1355900</v>
      </c>
      <c r="D7" s="557">
        <f t="shared" si="0"/>
        <v>1706801</v>
      </c>
      <c r="E7" s="508">
        <v>3908758</v>
      </c>
      <c r="F7" s="557">
        <f t="shared" si="1"/>
        <v>2552858</v>
      </c>
    </row>
    <row r="8" spans="1:6" ht="13.7" customHeight="1" x14ac:dyDescent="0.2">
      <c r="A8" s="541" t="s">
        <v>1379</v>
      </c>
      <c r="B8" s="556">
        <f>'Revenues 9-14'!G5</f>
        <v>576900</v>
      </c>
      <c r="C8" s="508">
        <v>497</v>
      </c>
      <c r="D8" s="557">
        <f t="shared" si="0"/>
        <v>576403</v>
      </c>
      <c r="E8" s="508">
        <v>1432</v>
      </c>
      <c r="F8" s="557">
        <f t="shared" si="1"/>
        <v>935</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59295</v>
      </c>
      <c r="C10" s="508">
        <v>26542</v>
      </c>
      <c r="D10" s="557">
        <f t="shared" si="0"/>
        <v>32753</v>
      </c>
      <c r="E10" s="508">
        <v>76516</v>
      </c>
      <c r="F10" s="557">
        <f t="shared" si="1"/>
        <v>49974</v>
      </c>
    </row>
    <row r="11" spans="1:6" x14ac:dyDescent="0.2">
      <c r="A11" s="541" t="s">
        <v>469</v>
      </c>
      <c r="B11" s="556">
        <f>'Revenues 9-14'!J5</f>
        <v>60384</v>
      </c>
      <c r="C11" s="508">
        <v>29808</v>
      </c>
      <c r="D11" s="557">
        <f t="shared" si="0"/>
        <v>30576</v>
      </c>
      <c r="E11" s="508">
        <v>85929</v>
      </c>
      <c r="F11" s="557">
        <f t="shared" si="1"/>
        <v>56121</v>
      </c>
    </row>
    <row r="12" spans="1:6" ht="13.7" customHeight="1" x14ac:dyDescent="0.2">
      <c r="A12" s="541" t="s">
        <v>163</v>
      </c>
      <c r="B12" s="556">
        <f>'Revenues 9-14'!K5</f>
        <v>118591</v>
      </c>
      <c r="C12" s="508">
        <v>53085</v>
      </c>
      <c r="D12" s="557">
        <f t="shared" si="0"/>
        <v>65506</v>
      </c>
      <c r="E12" s="508">
        <v>153031</v>
      </c>
      <c r="F12" s="557">
        <f t="shared" si="1"/>
        <v>99946</v>
      </c>
    </row>
    <row r="13" spans="1:6" ht="13.7" customHeight="1" x14ac:dyDescent="0.2">
      <c r="A13" s="541" t="s">
        <v>1089</v>
      </c>
      <c r="B13" s="556">
        <f>SUM('Revenues 9-14'!C6:D6)</f>
        <v>0</v>
      </c>
      <c r="C13" s="508">
        <v>53085</v>
      </c>
      <c r="D13" s="557">
        <f t="shared" si="0"/>
        <v>-53085</v>
      </c>
      <c r="E13" s="508">
        <v>153031</v>
      </c>
      <c r="F13" s="557">
        <f t="shared" si="1"/>
        <v>99946</v>
      </c>
    </row>
    <row r="14" spans="1:6" ht="13.7" customHeight="1" x14ac:dyDescent="0.2">
      <c r="A14" s="541" t="s">
        <v>470</v>
      </c>
      <c r="B14" s="556">
        <f>SUM('Revenues 9-14'!C7:D7,'Revenues 9-14'!F7:H7)</f>
        <v>71462</v>
      </c>
      <c r="C14" s="508">
        <v>212339</v>
      </c>
      <c r="D14" s="557">
        <f t="shared" si="0"/>
        <v>-140877</v>
      </c>
      <c r="E14" s="508">
        <v>612126</v>
      </c>
      <c r="F14" s="557">
        <f t="shared" si="1"/>
        <v>399787</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0</v>
      </c>
      <c r="C16" s="508">
        <v>303497</v>
      </c>
      <c r="D16" s="557">
        <f t="shared" si="0"/>
        <v>-303497</v>
      </c>
      <c r="E16" s="508">
        <v>874917</v>
      </c>
      <c r="F16" s="557">
        <f t="shared" si="1"/>
        <v>571420</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11548835</v>
      </c>
      <c r="C19" s="558">
        <f>SUM(C4:C18)</f>
        <v>5183163</v>
      </c>
      <c r="D19" s="558">
        <f>SUM(D4:D18)</f>
        <v>6365672</v>
      </c>
      <c r="E19" s="558">
        <f>SUM(E4:E18)</f>
        <v>14941907</v>
      </c>
      <c r="F19" s="558">
        <f>SUM(F4:F18)</f>
        <v>9758744</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E42" sqref="E4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713</v>
      </c>
      <c r="B1" s="2330"/>
      <c r="C1" s="829"/>
    </row>
    <row r="2" spans="1:7" ht="33.75" customHeight="1" x14ac:dyDescent="0.2">
      <c r="A2" s="2338" t="s">
        <v>1869</v>
      </c>
      <c r="B2" s="2339"/>
      <c r="C2" s="1569" t="s">
        <v>1984</v>
      </c>
      <c r="D2" s="1569" t="s">
        <v>1985</v>
      </c>
      <c r="E2" s="1569" t="s">
        <v>1986</v>
      </c>
      <c r="F2" s="1569" t="s">
        <v>1987</v>
      </c>
    </row>
    <row r="3" spans="1:7" ht="23.25" customHeight="1" x14ac:dyDescent="0.2">
      <c r="A3" s="2344" t="s">
        <v>1303</v>
      </c>
      <c r="B3" s="2345"/>
      <c r="C3" s="2331"/>
      <c r="D3" s="2332"/>
      <c r="E3" s="2332"/>
      <c r="F3" s="2333"/>
    </row>
    <row r="4" spans="1:7" ht="12.75" customHeight="1" thickBot="1" x14ac:dyDescent="0.25">
      <c r="A4" s="2327" t="s">
        <v>714</v>
      </c>
      <c r="B4" s="2340"/>
      <c r="C4" s="917"/>
      <c r="D4" s="917"/>
      <c r="E4" s="917"/>
      <c r="F4" s="1544">
        <f>SUM(C4+D4)-E4</f>
        <v>0</v>
      </c>
    </row>
    <row r="5" spans="1:7" ht="13.5" thickTop="1" x14ac:dyDescent="0.2">
      <c r="A5" s="2341" t="s">
        <v>1299</v>
      </c>
      <c r="B5" s="2326"/>
      <c r="C5" s="2334"/>
      <c r="D5" s="2335"/>
      <c r="E5" s="2335"/>
      <c r="F5" s="233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42" t="s">
        <v>715</v>
      </c>
      <c r="B15" s="2343"/>
      <c r="C15" s="1544">
        <f>SUM(C6:C14)</f>
        <v>0</v>
      </c>
      <c r="D15" s="1544">
        <f>SUM(D6:D14)</f>
        <v>0</v>
      </c>
      <c r="E15" s="1544">
        <f>SUM(E6:E14)</f>
        <v>0</v>
      </c>
      <c r="F15" s="1544">
        <f>SUM(F6:F14)</f>
        <v>0</v>
      </c>
      <c r="G15" s="677"/>
    </row>
    <row r="16" spans="1:7" s="55" customFormat="1" ht="13.5" thickTop="1" x14ac:dyDescent="0.2">
      <c r="A16" s="2337" t="s">
        <v>1300</v>
      </c>
      <c r="B16" s="2326"/>
      <c r="C16" s="2334"/>
      <c r="D16" s="2335"/>
      <c r="E16" s="2335"/>
      <c r="F16" s="2336"/>
    </row>
    <row r="17" spans="1:11" ht="12.75" customHeight="1" thickBot="1" x14ac:dyDescent="0.25">
      <c r="A17" s="2352" t="s">
        <v>67</v>
      </c>
      <c r="B17" s="2353"/>
      <c r="C17" s="1545"/>
      <c r="D17" s="508"/>
      <c r="E17" s="1545"/>
      <c r="F17" s="1544">
        <f>SUM(C17+D17)-E17</f>
        <v>0</v>
      </c>
    </row>
    <row r="18" spans="1:11" ht="12.75" customHeight="1" thickTop="1" thickBot="1" x14ac:dyDescent="0.25">
      <c r="A18" s="2352" t="s">
        <v>7</v>
      </c>
      <c r="B18" s="2353"/>
      <c r="C18" s="1545"/>
      <c r="D18" s="508"/>
      <c r="E18" s="1545"/>
      <c r="F18" s="1544">
        <f>SUM(C18+D18)-E18</f>
        <v>0</v>
      </c>
    </row>
    <row r="19" spans="1:11" ht="12.75" customHeight="1" thickTop="1" thickBot="1" x14ac:dyDescent="0.25">
      <c r="A19" s="2352" t="s">
        <v>446</v>
      </c>
      <c r="B19" s="2353"/>
      <c r="C19" s="1545"/>
      <c r="D19" s="508"/>
      <c r="E19" s="1545"/>
      <c r="F19" s="1544">
        <f>SUM(C19+D19)-E19</f>
        <v>0</v>
      </c>
    </row>
    <row r="20" spans="1:11" ht="12.75" customHeight="1" thickTop="1" thickBot="1" x14ac:dyDescent="0.25">
      <c r="A20" s="2354" t="s">
        <v>515</v>
      </c>
      <c r="B20" s="2355"/>
      <c r="C20" s="1545"/>
      <c r="D20" s="508"/>
      <c r="E20" s="1545"/>
      <c r="F20" s="1544">
        <f>SUM(C20+D20)-E20</f>
        <v>0</v>
      </c>
    </row>
    <row r="21" spans="1:11" ht="14.25" thickTop="1" thickBot="1" x14ac:dyDescent="0.25">
      <c r="A21" s="2327" t="s">
        <v>716</v>
      </c>
      <c r="B21" s="2343"/>
      <c r="C21" s="1544">
        <f>SUM(C17:C20)</f>
        <v>0</v>
      </c>
      <c r="D21" s="1544">
        <f>SUM(D17:D20)</f>
        <v>0</v>
      </c>
      <c r="E21" s="1544">
        <f>SUM(E17:E20)</f>
        <v>0</v>
      </c>
      <c r="F21" s="1544">
        <f>SUM(F17:F20)</f>
        <v>0</v>
      </c>
      <c r="G21" s="677"/>
    </row>
    <row r="22" spans="1:11" ht="13.5" thickTop="1" x14ac:dyDescent="0.2">
      <c r="A22" s="2356" t="s">
        <v>1301</v>
      </c>
      <c r="B22" s="2326"/>
      <c r="C22" s="2334"/>
      <c r="D22" s="2335"/>
      <c r="E22" s="2335"/>
      <c r="F22" s="2336"/>
    </row>
    <row r="23" spans="1:11" ht="23.25" customHeight="1" thickBot="1" x14ac:dyDescent="0.25">
      <c r="A23" s="2327" t="s">
        <v>717</v>
      </c>
      <c r="B23" s="2343"/>
      <c r="C23" s="917"/>
      <c r="D23" s="917"/>
      <c r="E23" s="917"/>
      <c r="F23" s="1544">
        <f>SUM(C23+D23)-E23</f>
        <v>0</v>
      </c>
      <c r="G23" s="677"/>
    </row>
    <row r="24" spans="1:11" ht="13.5" thickTop="1" x14ac:dyDescent="0.2">
      <c r="A24" s="2356" t="s">
        <v>1302</v>
      </c>
      <c r="B24" s="2326"/>
      <c r="C24" s="2334"/>
      <c r="D24" s="2335"/>
      <c r="E24" s="2335"/>
      <c r="F24" s="2336"/>
    </row>
    <row r="25" spans="1:11" ht="13.5" thickBot="1" x14ac:dyDescent="0.25">
      <c r="A25" s="2327" t="s">
        <v>718</v>
      </c>
      <c r="B25" s="2359"/>
      <c r="C25" s="917"/>
      <c r="D25" s="917"/>
      <c r="E25" s="917"/>
      <c r="F25" s="1544">
        <f>SUM(C25+D25)-E25</f>
        <v>0</v>
      </c>
      <c r="G25" s="677"/>
    </row>
    <row r="26" spans="1:11" ht="13.5" thickTop="1" x14ac:dyDescent="0.2">
      <c r="A26" s="2325" t="s">
        <v>742</v>
      </c>
      <c r="B26" s="2326"/>
      <c r="C26" s="1546"/>
      <c r="D26" s="1546"/>
      <c r="E26" s="1546"/>
      <c r="F26" s="1547"/>
    </row>
    <row r="27" spans="1:11" ht="13.5" thickBot="1" x14ac:dyDescent="0.25">
      <c r="A27" s="2327" t="s">
        <v>1236</v>
      </c>
      <c r="B27" s="2328"/>
      <c r="C27" s="508"/>
      <c r="D27" s="508"/>
      <c r="E27" s="508"/>
      <c r="F27" s="1544">
        <f>SUM(C27+D27)-E27</f>
        <v>0</v>
      </c>
      <c r="G27" s="677"/>
    </row>
    <row r="28" spans="1:11" ht="7.5" customHeight="1" thickTop="1" x14ac:dyDescent="0.2">
      <c r="A28" s="544"/>
    </row>
    <row r="29" spans="1:11" ht="23.25" customHeight="1" x14ac:dyDescent="0.2">
      <c r="A29" s="2357" t="s">
        <v>665</v>
      </c>
      <c r="B29" s="2358"/>
      <c r="C29" s="119"/>
      <c r="D29" s="119"/>
      <c r="E29" s="119"/>
      <c r="F29" s="119"/>
      <c r="G29" s="119"/>
      <c r="H29" s="119"/>
      <c r="I29" s="119"/>
      <c r="J29" s="119"/>
    </row>
    <row r="30" spans="1:11" ht="47.25" customHeight="1" x14ac:dyDescent="0.2">
      <c r="A30" s="749" t="s">
        <v>1237</v>
      </c>
      <c r="B30" s="129" t="s">
        <v>1313</v>
      </c>
      <c r="C30" s="129" t="s">
        <v>666</v>
      </c>
      <c r="D30" s="129" t="s">
        <v>1314</v>
      </c>
      <c r="E30" s="129" t="s">
        <v>1988</v>
      </c>
      <c r="F30" s="129" t="s">
        <v>1989</v>
      </c>
      <c r="G30" s="129" t="s">
        <v>1644</v>
      </c>
      <c r="H30" s="129" t="s">
        <v>1990</v>
      </c>
      <c r="I30" s="129" t="s">
        <v>1991</v>
      </c>
      <c r="J30" s="1239" t="s">
        <v>3</v>
      </c>
      <c r="K30" s="118"/>
    </row>
    <row r="31" spans="1:11" ht="12" customHeight="1" x14ac:dyDescent="0.2">
      <c r="A31" s="1094"/>
      <c r="B31" s="650"/>
      <c r="C31" s="1092"/>
      <c r="D31" s="1550"/>
      <c r="E31" s="1092"/>
      <c r="F31" s="1092"/>
      <c r="G31" s="1092"/>
      <c r="H31" s="1092"/>
      <c r="I31" s="1093">
        <f>((E31+F31)-H31)+G31</f>
        <v>0</v>
      </c>
      <c r="J31" s="1092"/>
      <c r="K31" s="117"/>
    </row>
    <row r="32" spans="1:11" ht="12" customHeight="1" x14ac:dyDescent="0.2">
      <c r="A32" s="1094" t="s">
        <v>2152</v>
      </c>
      <c r="B32" s="650"/>
      <c r="C32" s="1092">
        <v>4715000</v>
      </c>
      <c r="D32" s="1550">
        <v>8</v>
      </c>
      <c r="E32" s="1092">
        <v>1015000</v>
      </c>
      <c r="F32" s="1092"/>
      <c r="G32" s="1092"/>
      <c r="H32" s="1092">
        <v>150000</v>
      </c>
      <c r="I32" s="1093">
        <f>((E32+F32)-H32)+G32</f>
        <v>865000</v>
      </c>
      <c r="J32" s="1092">
        <f>+I32-165000</f>
        <v>700000</v>
      </c>
      <c r="K32" s="117"/>
    </row>
    <row r="33" spans="1:11" ht="12" customHeight="1" x14ac:dyDescent="0.2">
      <c r="A33" s="1094" t="s">
        <v>2153</v>
      </c>
      <c r="B33" s="650"/>
      <c r="C33" s="1092">
        <v>8850000</v>
      </c>
      <c r="D33" s="1550">
        <v>8</v>
      </c>
      <c r="E33" s="1092">
        <v>5755000</v>
      </c>
      <c r="F33" s="1092"/>
      <c r="G33" s="1092"/>
      <c r="H33" s="1092"/>
      <c r="I33" s="1093">
        <f t="shared" ref="I33:I48" si="1">((E33+F33)-H33)+G33</f>
        <v>5755000</v>
      </c>
      <c r="J33" s="1092">
        <v>5755000</v>
      </c>
      <c r="K33" s="117"/>
    </row>
    <row r="34" spans="1:11" ht="12" customHeight="1" x14ac:dyDescent="0.2">
      <c r="A34" s="1094" t="s">
        <v>2154</v>
      </c>
      <c r="B34" s="650"/>
      <c r="C34" s="1092">
        <v>2620000</v>
      </c>
      <c r="D34" s="1550">
        <v>9</v>
      </c>
      <c r="E34" s="1092">
        <v>1965000</v>
      </c>
      <c r="F34" s="1092"/>
      <c r="G34" s="1092"/>
      <c r="H34" s="1092">
        <v>120000</v>
      </c>
      <c r="I34" s="1093">
        <f t="shared" si="1"/>
        <v>1845000</v>
      </c>
      <c r="J34" s="1092">
        <f>1845000-125000</f>
        <v>1720000</v>
      </c>
      <c r="K34" s="116"/>
    </row>
    <row r="35" spans="1:11" ht="12" customHeight="1" x14ac:dyDescent="0.2">
      <c r="A35" s="1094" t="s">
        <v>2155</v>
      </c>
      <c r="B35" s="650"/>
      <c r="C35" s="1095">
        <v>6020000</v>
      </c>
      <c r="D35" s="1550">
        <v>8</v>
      </c>
      <c r="E35" s="1095">
        <v>5835000</v>
      </c>
      <c r="F35" s="1095"/>
      <c r="G35" s="1095"/>
      <c r="H35" s="1095"/>
      <c r="I35" s="1093">
        <f t="shared" si="1"/>
        <v>5835000</v>
      </c>
      <c r="J35" s="1095">
        <v>5835000</v>
      </c>
      <c r="K35" s="116"/>
    </row>
    <row r="36" spans="1:11" ht="12" customHeight="1" x14ac:dyDescent="0.2">
      <c r="A36" s="1094" t="s">
        <v>2156</v>
      </c>
      <c r="B36" s="650"/>
      <c r="C36" s="1092">
        <v>4160000</v>
      </c>
      <c r="D36" s="1550">
        <v>8</v>
      </c>
      <c r="E36" s="1092">
        <v>1735000</v>
      </c>
      <c r="F36" s="1092"/>
      <c r="G36" s="1092"/>
      <c r="H36" s="1092">
        <v>450000</v>
      </c>
      <c r="I36" s="1093">
        <f t="shared" si="1"/>
        <v>1285000</v>
      </c>
      <c r="J36" s="1092">
        <v>1237889</v>
      </c>
      <c r="K36" s="121"/>
    </row>
    <row r="37" spans="1:11" ht="12" customHeight="1" x14ac:dyDescent="0.2">
      <c r="A37" s="1094" t="s">
        <v>2157</v>
      </c>
      <c r="B37" s="650"/>
      <c r="C37" s="432">
        <v>735000</v>
      </c>
      <c r="D37" s="1551">
        <v>8</v>
      </c>
      <c r="E37" s="432">
        <v>735000</v>
      </c>
      <c r="F37" s="432"/>
      <c r="G37" s="432"/>
      <c r="H37" s="432"/>
      <c r="I37" s="1093">
        <f t="shared" si="1"/>
        <v>735000</v>
      </c>
      <c r="J37" s="432">
        <v>735000</v>
      </c>
      <c r="K37" s="116"/>
    </row>
    <row r="38" spans="1:11" ht="12" customHeight="1" x14ac:dyDescent="0.2">
      <c r="A38" s="1094" t="s">
        <v>2158</v>
      </c>
      <c r="B38" s="650"/>
      <c r="C38" s="1092">
        <v>7080633</v>
      </c>
      <c r="D38" s="1548">
        <v>7</v>
      </c>
      <c r="E38" s="1096">
        <v>4963881</v>
      </c>
      <c r="F38" s="1096"/>
      <c r="G38" s="1096"/>
      <c r="H38" s="1096">
        <v>529220</v>
      </c>
      <c r="I38" s="1093">
        <f t="shared" si="1"/>
        <v>4434661</v>
      </c>
      <c r="J38" s="1097">
        <v>4434661</v>
      </c>
      <c r="K38" s="130"/>
    </row>
    <row r="39" spans="1:11" ht="12" customHeight="1" x14ac:dyDescent="0.2">
      <c r="A39" s="1094" t="s">
        <v>2159</v>
      </c>
      <c r="B39" s="650"/>
      <c r="C39" s="1092">
        <v>7350000</v>
      </c>
      <c r="D39" s="1548">
        <v>8</v>
      </c>
      <c r="E39" s="1096">
        <v>7200000</v>
      </c>
      <c r="F39" s="1096"/>
      <c r="G39" s="1096"/>
      <c r="H39" s="1096">
        <v>100000</v>
      </c>
      <c r="I39" s="1093">
        <f t="shared" si="1"/>
        <v>7100000</v>
      </c>
      <c r="J39" s="1097">
        <v>7100000</v>
      </c>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41530633</v>
      </c>
      <c r="D49" s="1549"/>
      <c r="E49" s="1093">
        <f t="shared" ref="E49:J49" si="2">SUM(E31:E48)</f>
        <v>29203881</v>
      </c>
      <c r="F49" s="1093">
        <f t="shared" si="2"/>
        <v>0</v>
      </c>
      <c r="G49" s="1093">
        <f t="shared" si="2"/>
        <v>0</v>
      </c>
      <c r="H49" s="1093">
        <f t="shared" si="2"/>
        <v>1349220</v>
      </c>
      <c r="I49" s="1093">
        <f t="shared" si="2"/>
        <v>27854661</v>
      </c>
      <c r="J49" s="1093">
        <f t="shared" si="2"/>
        <v>27517550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6" t="s">
        <v>667</v>
      </c>
      <c r="C52" s="2347"/>
      <c r="D52" s="2347"/>
      <c r="E52" s="123" t="s">
        <v>988</v>
      </c>
      <c r="F52" s="2348"/>
      <c r="G52" s="2349"/>
      <c r="H52" s="117"/>
      <c r="I52" s="117"/>
      <c r="J52" s="120"/>
    </row>
    <row r="53" spans="1:11" ht="11.25" customHeight="1" x14ac:dyDescent="0.2">
      <c r="A53" s="745" t="s">
        <v>1063</v>
      </c>
      <c r="B53" s="124" t="s">
        <v>1104</v>
      </c>
      <c r="C53" s="120"/>
      <c r="D53" s="116"/>
      <c r="E53" s="123" t="s">
        <v>575</v>
      </c>
      <c r="F53" s="2350"/>
      <c r="G53" s="2351"/>
      <c r="H53" s="117"/>
      <c r="I53" s="117"/>
      <c r="J53" s="120"/>
    </row>
    <row r="54" spans="1:11" ht="11.25" customHeight="1" x14ac:dyDescent="0.2">
      <c r="A54" s="746" t="s">
        <v>1064</v>
      </c>
      <c r="B54" s="122" t="s">
        <v>1105</v>
      </c>
      <c r="C54" s="120"/>
      <c r="D54" s="116"/>
      <c r="E54" s="123" t="s">
        <v>576</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H16" sqref="H15:H1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1000</v>
      </c>
      <c r="B1" s="2378"/>
      <c r="C1" s="2378"/>
      <c r="D1" s="2378"/>
      <c r="E1" s="2378"/>
      <c r="F1" s="2378"/>
      <c r="G1" s="2379"/>
      <c r="H1" s="1228"/>
      <c r="I1" s="751"/>
      <c r="J1" s="750"/>
    </row>
    <row r="2" spans="1:11" ht="36.75" x14ac:dyDescent="0.2">
      <c r="A2" s="2363" t="s">
        <v>1870</v>
      </c>
      <c r="B2" s="2364"/>
      <c r="C2" s="2364"/>
      <c r="D2" s="2364"/>
      <c r="E2" s="2365"/>
      <c r="F2" s="1825" t="s">
        <v>1054</v>
      </c>
      <c r="G2" s="1826" t="s">
        <v>100</v>
      </c>
      <c r="H2" s="1826" t="s">
        <v>470</v>
      </c>
      <c r="I2" s="1826" t="s">
        <v>1353</v>
      </c>
      <c r="J2" s="1826" t="s">
        <v>999</v>
      </c>
      <c r="K2" s="1826" t="s">
        <v>144</v>
      </c>
    </row>
    <row r="3" spans="1:11" x14ac:dyDescent="0.2">
      <c r="A3" s="2366" t="s">
        <v>1992</v>
      </c>
      <c r="B3" s="2367"/>
      <c r="C3" s="2367"/>
      <c r="D3" s="2367"/>
      <c r="E3" s="2368"/>
      <c r="F3" s="255"/>
      <c r="G3" s="559"/>
      <c r="H3" s="559"/>
      <c r="I3" s="559"/>
      <c r="J3" s="1205"/>
      <c r="K3" s="1205"/>
    </row>
    <row r="4" spans="1:11" x14ac:dyDescent="0.2">
      <c r="A4" s="2369" t="s">
        <v>426</v>
      </c>
      <c r="B4" s="2370"/>
      <c r="C4" s="2370"/>
      <c r="D4" s="2370"/>
      <c r="E4" s="2347"/>
      <c r="F4" s="546"/>
      <c r="G4" s="567"/>
      <c r="H4" s="566"/>
      <c r="I4" s="567"/>
      <c r="J4" s="1183"/>
      <c r="K4" s="1183"/>
    </row>
    <row r="5" spans="1:11" ht="13.5" customHeight="1" x14ac:dyDescent="0.2">
      <c r="A5" s="2380" t="s">
        <v>1235</v>
      </c>
      <c r="B5" s="2381"/>
      <c r="C5" s="2381"/>
      <c r="D5" s="2381"/>
      <c r="E5" s="2382"/>
      <c r="F5" s="1139" t="s">
        <v>991</v>
      </c>
      <c r="G5" s="565"/>
      <c r="H5" s="559"/>
      <c r="I5" s="1202"/>
      <c r="J5" s="1173"/>
      <c r="K5" s="1173"/>
    </row>
    <row r="6" spans="1:11" x14ac:dyDescent="0.2">
      <c r="A6" s="1827" t="s">
        <v>815</v>
      </c>
      <c r="B6" s="1828"/>
      <c r="C6" s="1828"/>
      <c r="D6" s="1828"/>
      <c r="E6" s="1829"/>
      <c r="F6" s="256" t="s">
        <v>992</v>
      </c>
      <c r="G6" s="559"/>
      <c r="H6" s="559"/>
      <c r="I6" s="559"/>
      <c r="J6" s="1205"/>
      <c r="K6" s="1205"/>
    </row>
    <row r="7" spans="1:11" x14ac:dyDescent="0.2">
      <c r="A7" s="643" t="s">
        <v>280</v>
      </c>
      <c r="B7" s="1830"/>
      <c r="C7" s="1830"/>
      <c r="D7" s="1830"/>
      <c r="E7" s="1831"/>
      <c r="F7" s="1139" t="s">
        <v>993</v>
      </c>
      <c r="G7" s="567"/>
      <c r="H7" s="567"/>
      <c r="I7" s="567"/>
      <c r="J7" s="1203"/>
      <c r="K7" s="1205"/>
    </row>
    <row r="8" spans="1:11" x14ac:dyDescent="0.2">
      <c r="A8" s="643" t="s">
        <v>400</v>
      </c>
      <c r="B8" s="1830"/>
      <c r="C8" s="1830"/>
      <c r="D8" s="1830"/>
      <c r="E8" s="1831"/>
      <c r="F8" s="1139" t="s">
        <v>994</v>
      </c>
      <c r="G8" s="564"/>
      <c r="H8" s="564"/>
      <c r="I8" s="564"/>
      <c r="J8" s="1205"/>
      <c r="K8" s="1183"/>
    </row>
    <row r="9" spans="1:11" x14ac:dyDescent="0.2">
      <c r="A9" s="643" t="s">
        <v>144</v>
      </c>
      <c r="B9" s="1830"/>
      <c r="C9" s="1830"/>
      <c r="D9" s="1830"/>
      <c r="E9" s="1831"/>
      <c r="F9" s="256" t="s">
        <v>996</v>
      </c>
      <c r="G9" s="564"/>
      <c r="H9" s="565"/>
      <c r="I9" s="565"/>
      <c r="J9" s="1203"/>
      <c r="K9" s="1205"/>
    </row>
    <row r="10" spans="1:11" ht="12" customHeight="1" x14ac:dyDescent="0.2">
      <c r="A10" s="2383" t="s">
        <v>1836</v>
      </c>
      <c r="B10" s="2360"/>
      <c r="C10" s="2360"/>
      <c r="D10" s="2360"/>
      <c r="E10" s="2384"/>
      <c r="F10" s="1271" t="s">
        <v>1007</v>
      </c>
      <c r="G10" s="564"/>
      <c r="H10" s="1272"/>
      <c r="I10" s="559"/>
      <c r="J10" s="1205"/>
      <c r="K10" s="1205"/>
    </row>
    <row r="11" spans="1:11" x14ac:dyDescent="0.2">
      <c r="A11" s="2380" t="s">
        <v>166</v>
      </c>
      <c r="B11" s="2381"/>
      <c r="C11" s="2381"/>
      <c r="D11" s="2381"/>
      <c r="E11" s="2382"/>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71" t="s">
        <v>427</v>
      </c>
      <c r="B13" s="2372"/>
      <c r="C13" s="2372"/>
      <c r="D13" s="2372"/>
      <c r="E13" s="2373"/>
      <c r="F13" s="1140"/>
      <c r="G13" s="561"/>
      <c r="H13" s="562"/>
      <c r="I13" s="563"/>
      <c r="J13" s="563"/>
      <c r="K13" s="563"/>
    </row>
    <row r="14" spans="1:11" x14ac:dyDescent="0.2">
      <c r="A14" s="2388" t="s">
        <v>523</v>
      </c>
      <c r="B14" s="2388"/>
      <c r="C14" s="2388"/>
      <c r="D14" s="2388"/>
      <c r="E14" s="2389"/>
      <c r="F14" s="257" t="s">
        <v>997</v>
      </c>
      <c r="G14" s="564"/>
      <c r="H14" s="559"/>
      <c r="I14" s="565"/>
      <c r="J14" s="1173"/>
      <c r="K14" s="1205"/>
    </row>
    <row r="15" spans="1:11" x14ac:dyDescent="0.2">
      <c r="A15" s="2381" t="s">
        <v>5</v>
      </c>
      <c r="B15" s="2381"/>
      <c r="C15" s="2381"/>
      <c r="D15" s="2381"/>
      <c r="E15" s="2382"/>
      <c r="F15" s="257" t="s">
        <v>998</v>
      </c>
      <c r="G15" s="565"/>
      <c r="H15" s="559"/>
      <c r="I15" s="559"/>
      <c r="J15" s="1205"/>
      <c r="K15" s="1205"/>
    </row>
    <row r="16" spans="1:11" ht="12.75" customHeight="1" x14ac:dyDescent="0.2">
      <c r="A16" s="2381" t="s">
        <v>335</v>
      </c>
      <c r="B16" s="2381"/>
      <c r="C16" s="2381"/>
      <c r="D16" s="2381"/>
      <c r="E16" s="2382"/>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4" t="s">
        <v>425</v>
      </c>
      <c r="B18" s="2375"/>
      <c r="C18" s="2375"/>
      <c r="D18" s="2375"/>
      <c r="E18" s="2376"/>
      <c r="F18" s="257" t="s">
        <v>1084</v>
      </c>
      <c r="G18" s="564"/>
      <c r="H18" s="564"/>
      <c r="I18" s="564"/>
      <c r="J18" s="1205"/>
      <c r="K18" s="1191"/>
    </row>
    <row r="19" spans="1:11" ht="25.5" customHeight="1" x14ac:dyDescent="0.2">
      <c r="A19" s="2391" t="s">
        <v>1994</v>
      </c>
      <c r="B19" s="2391"/>
      <c r="C19" s="2391"/>
      <c r="D19" s="2391"/>
      <c r="E19" s="2392"/>
      <c r="F19" s="257" t="s">
        <v>1085</v>
      </c>
      <c r="G19" s="564"/>
      <c r="H19" s="564"/>
      <c r="I19" s="564"/>
      <c r="J19" s="1205"/>
      <c r="K19" s="1191"/>
    </row>
    <row r="20" spans="1:11" ht="12.75" customHeight="1" x14ac:dyDescent="0.2">
      <c r="A20" s="2393" t="s">
        <v>1835</v>
      </c>
      <c r="B20" s="2394"/>
      <c r="C20" s="2394"/>
      <c r="D20" s="2394"/>
      <c r="E20" s="2395"/>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0" t="s">
        <v>1837</v>
      </c>
      <c r="B22" s="2360"/>
      <c r="C22" s="2360"/>
      <c r="D22" s="2360"/>
      <c r="E22" s="2390"/>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1993</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5"/>
      <c r="I31" s="2386"/>
      <c r="J31" s="2386"/>
      <c r="K31" s="2386"/>
    </row>
    <row r="32" spans="1:11" x14ac:dyDescent="0.2">
      <c r="A32" s="58"/>
      <c r="B32" s="9"/>
      <c r="C32" s="9"/>
      <c r="D32" s="9"/>
      <c r="E32" s="548"/>
      <c r="F32" s="1146" t="s">
        <v>619</v>
      </c>
      <c r="G32" s="568"/>
      <c r="H32" s="2387"/>
      <c r="I32" s="2386"/>
      <c r="J32" s="2386"/>
      <c r="K32" s="2386"/>
    </row>
    <row r="33" spans="1:11" x14ac:dyDescent="0.2">
      <c r="A33" s="1728" t="s">
        <v>1834</v>
      </c>
      <c r="B33" s="112"/>
      <c r="C33" s="112"/>
      <c r="D33" s="112"/>
      <c r="E33" s="112"/>
      <c r="F33" s="112"/>
      <c r="G33" s="569"/>
      <c r="H33" s="2387"/>
      <c r="I33" s="2386"/>
      <c r="J33" s="2386"/>
      <c r="K33" s="2386"/>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0" t="s">
        <v>620</v>
      </c>
      <c r="B41" s="2361"/>
      <c r="C41" s="2361"/>
      <c r="D41" s="2361"/>
      <c r="E41" s="2361"/>
      <c r="F41" s="2362"/>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10" sqref="G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396"/>
      <c r="K1" s="2397"/>
      <c r="L1" s="2397"/>
    </row>
    <row r="2" spans="1:14" ht="48" x14ac:dyDescent="0.2">
      <c r="A2" s="1818" t="s">
        <v>1871</v>
      </c>
      <c r="B2" s="627" t="s">
        <v>436</v>
      </c>
      <c r="C2" s="1506" t="s">
        <v>1995</v>
      </c>
      <c r="D2" s="1506" t="s">
        <v>1996</v>
      </c>
      <c r="E2" s="1506" t="s">
        <v>1997</v>
      </c>
      <c r="F2" s="1506" t="s">
        <v>1998</v>
      </c>
      <c r="G2" s="63" t="s">
        <v>689</v>
      </c>
      <c r="H2" s="1506" t="s">
        <v>1999</v>
      </c>
      <c r="I2" s="1506" t="s">
        <v>2000</v>
      </c>
      <c r="J2" s="1506" t="s">
        <v>2001</v>
      </c>
      <c r="K2" s="1506" t="s">
        <v>2002</v>
      </c>
      <c r="L2" s="1506" t="s">
        <v>2003</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234520</v>
      </c>
      <c r="D5" s="634"/>
      <c r="E5" s="634"/>
      <c r="F5" s="1057">
        <f>(C5+D5)-E5</f>
        <v>234520</v>
      </c>
      <c r="G5" s="630"/>
      <c r="H5" s="636"/>
      <c r="I5" s="636"/>
      <c r="J5" s="636"/>
      <c r="K5" s="641"/>
      <c r="L5" s="1056">
        <f>F5-K5</f>
        <v>234520</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46971876</v>
      </c>
      <c r="D8" s="635"/>
      <c r="E8" s="635"/>
      <c r="F8" s="1057">
        <f>(C8+D8)-E8</f>
        <v>46971876</v>
      </c>
      <c r="G8" s="631">
        <v>50</v>
      </c>
      <c r="H8" s="571"/>
      <c r="I8" s="571"/>
      <c r="J8" s="571"/>
      <c r="K8" s="1056">
        <f>(H8+I8)-J8</f>
        <v>0</v>
      </c>
      <c r="L8" s="1056">
        <f>F8-K8</f>
        <v>46971876</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v>2778122</v>
      </c>
      <c r="D10" s="1058">
        <v>292948</v>
      </c>
      <c r="E10" s="1058"/>
      <c r="F10" s="1059">
        <f>(C10+D10)-E10</f>
        <v>3071070</v>
      </c>
      <c r="G10" s="631">
        <v>20</v>
      </c>
      <c r="H10" s="1060"/>
      <c r="I10" s="1060"/>
      <c r="J10" s="1060"/>
      <c r="K10" s="1056">
        <f>(H10+I10)-J10</f>
        <v>0</v>
      </c>
      <c r="L10" s="1056">
        <f>F10-K10</f>
        <v>3071070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c r="D12" s="635"/>
      <c r="E12" s="635"/>
      <c r="F12" s="1057">
        <f>(C12+D12)-E12</f>
        <v>0</v>
      </c>
      <c r="G12" s="631">
        <v>10</v>
      </c>
      <c r="H12" s="571"/>
      <c r="I12" s="571"/>
      <c r="J12" s="571"/>
      <c r="K12" s="1056">
        <f>(H12+I12)-J12</f>
        <v>0</v>
      </c>
      <c r="L12" s="1056">
        <f>F12-K12</f>
        <v>0</v>
      </c>
    </row>
    <row r="13" spans="1:14" ht="14.25" thickTop="1" thickBot="1" x14ac:dyDescent="0.25">
      <c r="A13" s="646" t="s">
        <v>1311</v>
      </c>
      <c r="B13" s="285">
        <v>252</v>
      </c>
      <c r="C13" s="635">
        <v>7736615</v>
      </c>
      <c r="D13" s="635">
        <v>374521</v>
      </c>
      <c r="E13" s="635"/>
      <c r="F13" s="1057">
        <f>(C13+D13)-E13</f>
        <v>8111136</v>
      </c>
      <c r="G13" s="631">
        <v>5</v>
      </c>
      <c r="H13" s="571"/>
      <c r="I13" s="571"/>
      <c r="J13" s="571"/>
      <c r="K13" s="1056">
        <f>(H13+I13)-J13</f>
        <v>0</v>
      </c>
      <c r="L13" s="1056">
        <f>F13-K13</f>
        <v>8111136</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57721133</v>
      </c>
      <c r="D16" s="637">
        <f>SUM(D3,D5:D6,D8:D10,D12:D15)</f>
        <v>667469</v>
      </c>
      <c r="E16" s="637">
        <f>SUM(E3,E5:E6,E8:E10,E12:E15)</f>
        <v>0</v>
      </c>
      <c r="F16" s="637">
        <f>SUM(F3,F5:F6,F8:F10,F12:F15)</f>
        <v>58388602</v>
      </c>
      <c r="G16" s="631"/>
      <c r="H16" s="637">
        <f>SUM(H3,H6,H8:H10,H12:H14,)</f>
        <v>0</v>
      </c>
      <c r="I16" s="637">
        <f>SUM(I3,I6,I8:I10,I12:I14,)</f>
        <v>0</v>
      </c>
      <c r="J16" s="637">
        <f>SUM(J3,J6,J8:J10,J12:J14,)</f>
        <v>0</v>
      </c>
      <c r="K16" s="1057">
        <f>(H16+I16)-J16</f>
        <v>0</v>
      </c>
      <c r="L16" s="1057">
        <f>F16-K16</f>
        <v>58388602</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98189</v>
      </c>
      <c r="G17" s="630">
        <v>10</v>
      </c>
      <c r="H17" s="1067"/>
      <c r="I17" s="1056">
        <f>F17/G17</f>
        <v>9818.9</v>
      </c>
      <c r="J17" s="1067"/>
      <c r="K17" s="1068"/>
      <c r="L17" s="1068"/>
    </row>
    <row r="18" spans="1:12" ht="14.25" thickTop="1" thickBot="1" x14ac:dyDescent="0.25">
      <c r="A18" s="866" t="s">
        <v>774</v>
      </c>
      <c r="B18" s="867"/>
      <c r="C18" s="1069"/>
      <c r="D18" s="1069"/>
      <c r="E18" s="1069"/>
      <c r="F18" s="1070"/>
      <c r="G18" s="865"/>
      <c r="H18" s="638"/>
      <c r="I18" s="1057">
        <f>SUM(I16,I17)</f>
        <v>9818.9</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02" activePane="bottomLeft" state="frozen"/>
      <selection pane="bottomLeft" activeCell="F110" sqref="F110"/>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2009</v>
      </c>
      <c r="B1" s="2402"/>
      <c r="C1" s="2402"/>
      <c r="D1" s="2402"/>
      <c r="E1" s="2402"/>
      <c r="F1" s="2403"/>
      <c r="G1" s="930"/>
    </row>
    <row r="2" spans="1:7" ht="13.5" thickBot="1" x14ac:dyDescent="0.25">
      <c r="A2" s="2404" t="s">
        <v>555</v>
      </c>
      <c r="B2" s="2405"/>
      <c r="C2" s="2405"/>
      <c r="D2" s="2405"/>
      <c r="E2" s="2405"/>
      <c r="F2" s="2406"/>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07"/>
      <c r="B5" s="2408"/>
      <c r="C5" s="2408"/>
      <c r="D5" s="2408"/>
      <c r="E5" s="2408"/>
      <c r="F5" s="2408"/>
    </row>
    <row r="6" spans="1:7" ht="13.5" customHeight="1" thickBot="1" x14ac:dyDescent="0.25">
      <c r="A6" s="2398" t="s">
        <v>1291</v>
      </c>
      <c r="B6" s="2399"/>
      <c r="C6" s="2399"/>
      <c r="D6" s="2399"/>
      <c r="E6" s="2399"/>
      <c r="F6" s="2400"/>
      <c r="G6" s="356"/>
    </row>
    <row r="7" spans="1:7" s="356" customFormat="1" ht="12" thickTop="1" x14ac:dyDescent="0.2">
      <c r="A7" s="933" t="s">
        <v>580</v>
      </c>
      <c r="B7" s="574"/>
      <c r="C7" s="575"/>
      <c r="D7" s="574"/>
      <c r="E7" s="575"/>
      <c r="F7" s="574"/>
    </row>
    <row r="8" spans="1:7" ht="12" customHeight="1" x14ac:dyDescent="0.2">
      <c r="A8" s="358" t="s">
        <v>526</v>
      </c>
      <c r="B8" s="934" t="s">
        <v>1799</v>
      </c>
      <c r="C8" s="357"/>
      <c r="D8" s="358" t="s">
        <v>579</v>
      </c>
      <c r="E8" s="575" t="s">
        <v>1111</v>
      </c>
      <c r="F8" s="935">
        <f>'Expenditures 15-22'!K114</f>
        <v>28168530</v>
      </c>
      <c r="G8" s="356"/>
    </row>
    <row r="9" spans="1:7" ht="12" customHeight="1" x14ac:dyDescent="0.2">
      <c r="A9" s="358" t="s">
        <v>527</v>
      </c>
      <c r="B9" s="934" t="s">
        <v>1800</v>
      </c>
      <c r="C9" s="357"/>
      <c r="D9" s="358" t="s">
        <v>579</v>
      </c>
      <c r="E9" s="575"/>
      <c r="F9" s="936">
        <f>'Expenditures 15-22'!K150</f>
        <v>2817846</v>
      </c>
      <c r="G9" s="937"/>
    </row>
    <row r="10" spans="1:7" ht="12" customHeight="1" x14ac:dyDescent="0.2">
      <c r="A10" s="358" t="s">
        <v>577</v>
      </c>
      <c r="B10" s="934" t="s">
        <v>1801</v>
      </c>
      <c r="C10" s="357"/>
      <c r="D10" s="358" t="s">
        <v>579</v>
      </c>
      <c r="E10" s="575"/>
      <c r="F10" s="936">
        <f>'Expenditures 15-22'!K168</f>
        <v>2607346</v>
      </c>
      <c r="G10" s="937"/>
    </row>
    <row r="11" spans="1:7" ht="12" customHeight="1" x14ac:dyDescent="0.2">
      <c r="A11" s="358" t="s">
        <v>528</v>
      </c>
      <c r="B11" s="934" t="s">
        <v>1802</v>
      </c>
      <c r="C11" s="357"/>
      <c r="D11" s="358" t="s">
        <v>579</v>
      </c>
      <c r="E11" s="575"/>
      <c r="F11" s="936">
        <f>'Expenditures 15-22'!K204</f>
        <v>875424</v>
      </c>
      <c r="G11" s="937"/>
    </row>
    <row r="12" spans="1:7" ht="12" customHeight="1" x14ac:dyDescent="0.2">
      <c r="A12" s="358" t="s">
        <v>529</v>
      </c>
      <c r="B12" s="934" t="s">
        <v>1803</v>
      </c>
      <c r="C12" s="357"/>
      <c r="D12" s="358" t="s">
        <v>579</v>
      </c>
      <c r="E12" s="575"/>
      <c r="F12" s="936">
        <f>'Expenditures 15-22'!K288</f>
        <v>656378</v>
      </c>
      <c r="G12" s="937"/>
    </row>
    <row r="13" spans="1:7" ht="12" customHeight="1" x14ac:dyDescent="0.2">
      <c r="A13" s="358" t="s">
        <v>112</v>
      </c>
      <c r="B13" s="934" t="s">
        <v>1804</v>
      </c>
      <c r="C13" s="357"/>
      <c r="D13" s="358" t="s">
        <v>579</v>
      </c>
      <c r="E13" s="575"/>
      <c r="F13" s="936">
        <f>'Expenditures 15-22'!K331</f>
        <v>327196</v>
      </c>
      <c r="G13" s="938"/>
    </row>
    <row r="14" spans="1:7" ht="12" customHeight="1" thickBot="1" x14ac:dyDescent="0.25">
      <c r="A14" s="939"/>
      <c r="B14" s="576"/>
      <c r="C14" s="577"/>
      <c r="D14" s="994" t="s">
        <v>579</v>
      </c>
      <c r="E14" s="588" t="s">
        <v>1111</v>
      </c>
      <c r="F14" s="940">
        <f>SUM(F8:F13)</f>
        <v>35452720</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1805</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526</v>
      </c>
      <c r="B35" s="358" t="s">
        <v>1806</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295404</v>
      </c>
      <c r="G36" s="356"/>
    </row>
    <row r="37" spans="1:7" ht="12" customHeight="1" x14ac:dyDescent="0.2">
      <c r="A37" s="358" t="s">
        <v>526</v>
      </c>
      <c r="B37" s="358" t="s">
        <v>1807</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1808</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267225</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32645</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1809</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1810</v>
      </c>
      <c r="C52" s="955" t="str">
        <f>'Expenditures 15-22'!B75</f>
        <v>3000</v>
      </c>
      <c r="D52" s="954" t="s">
        <v>516</v>
      </c>
      <c r="E52" s="575"/>
      <c r="F52" s="1098">
        <f>'Expenditures 15-22'!K75-SUM('Expenditures 15-22'!G75,'Expenditures 15-22'!I75)</f>
        <v>470255</v>
      </c>
      <c r="G52" s="356"/>
    </row>
    <row r="53" spans="1:7" ht="12" customHeight="1" x14ac:dyDescent="0.2">
      <c r="A53" s="358" t="s">
        <v>526</v>
      </c>
      <c r="B53" s="358" t="s">
        <v>1811</v>
      </c>
      <c r="C53" s="955">
        <f>'Expenditures 15-22'!B102</f>
        <v>4000</v>
      </c>
      <c r="D53" s="954" t="str">
        <f>'Expenditures 15-22'!A102</f>
        <v>Total Payments to Other Govt Units</v>
      </c>
      <c r="E53" s="575"/>
      <c r="F53" s="1098">
        <f>'Expenditures 15-22'!K102</f>
        <v>2724691</v>
      </c>
      <c r="G53" s="356"/>
    </row>
    <row r="54" spans="1:7" ht="12" customHeight="1" x14ac:dyDescent="0.2">
      <c r="A54" s="358" t="s">
        <v>526</v>
      </c>
      <c r="B54" s="358" t="s">
        <v>1812</v>
      </c>
      <c r="C54" s="955" t="s">
        <v>1137</v>
      </c>
      <c r="D54" s="951" t="s">
        <v>1277</v>
      </c>
      <c r="E54" s="575"/>
      <c r="F54" s="1098">
        <f>'Expenditures 15-22'!G114</f>
        <v>222335</v>
      </c>
      <c r="G54" s="356"/>
    </row>
    <row r="55" spans="1:7" ht="12" customHeight="1" x14ac:dyDescent="0.2">
      <c r="A55" s="358" t="s">
        <v>526</v>
      </c>
      <c r="B55" s="358" t="s">
        <v>1813</v>
      </c>
      <c r="C55" s="955" t="s">
        <v>1137</v>
      </c>
      <c r="D55" s="951" t="s">
        <v>327</v>
      </c>
      <c r="E55" s="575"/>
      <c r="F55" s="1098">
        <f>'Expenditures 15-22'!I114</f>
        <v>98189</v>
      </c>
      <c r="G55" s="356"/>
    </row>
    <row r="56" spans="1:7" ht="12" customHeight="1" x14ac:dyDescent="0.2">
      <c r="A56" s="358" t="s">
        <v>527</v>
      </c>
      <c r="B56" s="358" t="s">
        <v>1814</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1815</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1816</v>
      </c>
      <c r="C58" s="952" t="s">
        <v>1137</v>
      </c>
      <c r="D58" s="951" t="s">
        <v>1277</v>
      </c>
      <c r="E58" s="575"/>
      <c r="F58" s="1100">
        <f>'Expenditures 15-22'!G150</f>
        <v>132668</v>
      </c>
      <c r="G58" s="356"/>
    </row>
    <row r="59" spans="1:7" ht="12" customHeight="1" x14ac:dyDescent="0.2">
      <c r="A59" s="961" t="s">
        <v>527</v>
      </c>
      <c r="B59" s="67" t="s">
        <v>1817</v>
      </c>
      <c r="C59" s="1041" t="s">
        <v>1137</v>
      </c>
      <c r="D59" s="67" t="s">
        <v>327</v>
      </c>
      <c r="F59" s="1101">
        <f>'Expenditures 15-22'!I150</f>
        <v>0</v>
      </c>
      <c r="G59" s="356"/>
    </row>
    <row r="60" spans="1:7" ht="12" customHeight="1" x14ac:dyDescent="0.2">
      <c r="A60" s="961" t="s">
        <v>577</v>
      </c>
      <c r="B60" s="67" t="s">
        <v>1818</v>
      </c>
      <c r="C60" s="1041">
        <v>4000</v>
      </c>
      <c r="D60" s="67" t="s">
        <v>351</v>
      </c>
      <c r="F60" s="1102">
        <f>'Expenditures 15-22'!K154</f>
        <v>0</v>
      </c>
      <c r="G60" s="356"/>
    </row>
    <row r="61" spans="1:7" ht="12" customHeight="1" x14ac:dyDescent="0.2">
      <c r="A61" s="958" t="s">
        <v>577</v>
      </c>
      <c r="B61" s="958" t="s">
        <v>1819</v>
      </c>
      <c r="C61" s="959" t="str">
        <f>'Expenditures 15-22'!B164</f>
        <v>5300</v>
      </c>
      <c r="D61" s="1043" t="s">
        <v>350</v>
      </c>
      <c r="E61" s="589"/>
      <c r="F61" s="1098">
        <f>'Expenditures 15-22'!K164</f>
        <v>1349220</v>
      </c>
      <c r="G61" s="356"/>
    </row>
    <row r="62" spans="1:7" ht="12" customHeight="1" x14ac:dyDescent="0.2">
      <c r="A62" s="358" t="s">
        <v>528</v>
      </c>
      <c r="B62" s="358" t="s">
        <v>1820</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1821</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1822</v>
      </c>
      <c r="C64" s="959" t="str">
        <f>'Expenditures 15-22'!B200</f>
        <v>5300</v>
      </c>
      <c r="D64" s="1042" t="s">
        <v>350</v>
      </c>
      <c r="E64" s="575"/>
      <c r="F64" s="1098">
        <f>'Expenditures 15-22'!K200</f>
        <v>0</v>
      </c>
      <c r="G64" s="356"/>
    </row>
    <row r="65" spans="1:8" ht="12" customHeight="1" x14ac:dyDescent="0.2">
      <c r="A65" s="358" t="s">
        <v>528</v>
      </c>
      <c r="B65" s="358" t="s">
        <v>1823</v>
      </c>
      <c r="C65" s="952" t="s">
        <v>1137</v>
      </c>
      <c r="D65" s="951" t="s">
        <v>1277</v>
      </c>
      <c r="E65" s="575"/>
      <c r="F65" s="1098">
        <f>'Expenditures 15-22'!G204</f>
        <v>0</v>
      </c>
      <c r="G65" s="356"/>
    </row>
    <row r="66" spans="1:8" ht="12" customHeight="1" x14ac:dyDescent="0.2">
      <c r="A66" s="358" t="s">
        <v>528</v>
      </c>
      <c r="B66" s="358" t="s">
        <v>1824</v>
      </c>
      <c r="C66" s="952" t="s">
        <v>1137</v>
      </c>
      <c r="D66" s="951" t="s">
        <v>327</v>
      </c>
      <c r="E66" s="575"/>
      <c r="F66" s="1098">
        <f>'Expenditures 15-22'!I204</f>
        <v>0</v>
      </c>
      <c r="G66" s="356"/>
    </row>
    <row r="67" spans="1:8" ht="12" customHeight="1" x14ac:dyDescent="0.2">
      <c r="A67" s="358" t="s">
        <v>529</v>
      </c>
      <c r="B67" s="358" t="s">
        <v>1825</v>
      </c>
      <c r="C67" s="952" t="str">
        <f>'Expenditures 15-22'!B210</f>
        <v>1125</v>
      </c>
      <c r="D67" s="1042" t="str">
        <f>'Expenditures 15-22'!A210</f>
        <v>Pre-K Programs</v>
      </c>
      <c r="E67" s="575"/>
      <c r="F67" s="1098">
        <f>'Expenditures 15-22'!K210</f>
        <v>0</v>
      </c>
      <c r="G67" s="356"/>
    </row>
    <row r="68" spans="1:8" ht="12" customHeight="1" x14ac:dyDescent="0.2">
      <c r="A68" s="358" t="s">
        <v>529</v>
      </c>
      <c r="B68" s="358" t="s">
        <v>1826</v>
      </c>
      <c r="C68" s="952" t="str">
        <f>'Expenditures 15-22'!B212</f>
        <v>1225</v>
      </c>
      <c r="D68" s="1042" t="str">
        <f>'Expenditures 15-22'!A212</f>
        <v>Special Education Programs - Pre-K</v>
      </c>
      <c r="E68" s="575"/>
      <c r="F68" s="1098">
        <f>'Expenditures 15-22'!K212</f>
        <v>0</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11726</v>
      </c>
      <c r="G69" s="356"/>
    </row>
    <row r="70" spans="1:8" ht="12" customHeight="1" x14ac:dyDescent="0.2">
      <c r="A70" s="358" t="s">
        <v>529</v>
      </c>
      <c r="B70" s="358" t="s">
        <v>1827</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1828</v>
      </c>
      <c r="C71" s="952">
        <f>'Expenditures 15-22'!B218</f>
        <v>1600</v>
      </c>
      <c r="D71" s="953" t="str">
        <f>'Expenditures 15-22'!A218</f>
        <v>Summer School Programs</v>
      </c>
      <c r="E71" s="575"/>
      <c r="F71" s="1098">
        <f>'Expenditures 15-22'!K218</f>
        <v>0</v>
      </c>
      <c r="G71" s="356"/>
    </row>
    <row r="72" spans="1:8" ht="12" customHeight="1" x14ac:dyDescent="0.2">
      <c r="A72" s="358" t="s">
        <v>529</v>
      </c>
      <c r="B72" s="358" t="s">
        <v>1829</v>
      </c>
      <c r="C72" s="952">
        <f>'Expenditures 15-22'!B274</f>
        <v>3000</v>
      </c>
      <c r="D72" s="942" t="s">
        <v>516</v>
      </c>
      <c r="E72" s="575"/>
      <c r="F72" s="1098">
        <f>'Expenditures 15-22'!K274</f>
        <v>5405</v>
      </c>
      <c r="G72" s="356"/>
    </row>
    <row r="73" spans="1:8" ht="12" customHeight="1" x14ac:dyDescent="0.2">
      <c r="A73" s="358" t="s">
        <v>529</v>
      </c>
      <c r="B73" s="358" t="s">
        <v>1830</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1788</v>
      </c>
      <c r="E75" s="591" t="s">
        <v>1111</v>
      </c>
      <c r="F75" s="1103">
        <f>SUM(F18:F73)</f>
        <v>5609763</v>
      </c>
      <c r="G75" s="356"/>
    </row>
    <row r="76" spans="1:8" s="961" customFormat="1" ht="12" customHeight="1" thickTop="1" thickBot="1" x14ac:dyDescent="0.25">
      <c r="A76" s="581"/>
      <c r="B76" s="579"/>
      <c r="C76" s="580"/>
      <c r="D76" s="960" t="s">
        <v>1787</v>
      </c>
      <c r="E76" s="591"/>
      <c r="F76" s="1104">
        <f>(F14-F75)</f>
        <v>29842957</v>
      </c>
      <c r="G76" s="358"/>
    </row>
    <row r="77" spans="1:8" s="961" customFormat="1" ht="12" customHeight="1" thickTop="1" x14ac:dyDescent="0.2">
      <c r="A77" s="582"/>
      <c r="B77" s="579"/>
      <c r="C77" s="580"/>
      <c r="D77" s="960" t="s">
        <v>2023</v>
      </c>
      <c r="E77" s="591"/>
      <c r="F77" s="1565">
        <v>1860.22</v>
      </c>
      <c r="G77" s="359"/>
      <c r="H77" s="358"/>
    </row>
    <row r="78" spans="1:8" s="961" customFormat="1" ht="12" customHeight="1" thickBot="1" x14ac:dyDescent="0.25">
      <c r="A78" s="583"/>
      <c r="B78" s="579"/>
      <c r="C78" s="580"/>
      <c r="D78" s="960" t="s">
        <v>1854</v>
      </c>
      <c r="E78" s="591" t="s">
        <v>1111</v>
      </c>
      <c r="F78" s="1105">
        <f>IF(F77&gt;0,F76/F77," Complete Line 77")</f>
        <v>16042.703013622044</v>
      </c>
      <c r="G78" s="358"/>
    </row>
    <row r="79" spans="1:8" s="961" customFormat="1" ht="12" thickTop="1" x14ac:dyDescent="0.2">
      <c r="A79" s="383"/>
      <c r="B79" s="358"/>
      <c r="C79" s="357"/>
      <c r="D79" s="578"/>
      <c r="E79" s="575"/>
      <c r="F79" s="962"/>
      <c r="G79" s="358"/>
    </row>
    <row r="80" spans="1:8" s="961" customFormat="1" ht="12" thickBot="1" x14ac:dyDescent="0.25">
      <c r="A80" s="2398" t="s">
        <v>1292</v>
      </c>
      <c r="B80" s="2399"/>
      <c r="C80" s="2399"/>
      <c r="D80" s="2399"/>
      <c r="E80" s="2399"/>
      <c r="F80" s="2400"/>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10076</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396825</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0</v>
      </c>
      <c r="G103" s="969"/>
    </row>
    <row r="104" spans="1:7" ht="12" customHeight="1" x14ac:dyDescent="0.2">
      <c r="A104" s="970" t="s">
        <v>581</v>
      </c>
      <c r="B104" s="970" t="s">
        <v>927</v>
      </c>
      <c r="C104" s="971">
        <v>3100</v>
      </c>
      <c r="D104" s="977" t="str">
        <f>'Revenues 9-14'!A131</f>
        <v>Total Special Education</v>
      </c>
      <c r="E104" s="384"/>
      <c r="F104" s="1063">
        <f>SUM('Revenues 9-14'!C131:D131,'Revenues 9-14'!F131)</f>
        <v>816688</v>
      </c>
      <c r="G104" s="969"/>
    </row>
    <row r="105" spans="1:7" ht="12" customHeight="1" x14ac:dyDescent="0.2">
      <c r="A105" s="970" t="s">
        <v>761</v>
      </c>
      <c r="B105" s="970" t="s">
        <v>1710</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0</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9639</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428095</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6863</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0</v>
      </c>
      <c r="G127" s="68"/>
    </row>
    <row r="128" spans="1:7" ht="12" customHeight="1" x14ac:dyDescent="0.2">
      <c r="A128" s="381" t="s">
        <v>749</v>
      </c>
      <c r="B128" s="381" t="s">
        <v>880</v>
      </c>
      <c r="C128" s="985" t="s">
        <v>1137</v>
      </c>
      <c r="D128" s="984" t="str">
        <f>'Revenues 9-14'!A201</f>
        <v>Total Food Service</v>
      </c>
      <c r="E128" s="384"/>
      <c r="F128" s="1063">
        <f>SUM('Revenues 9-14'!C201,'Revenues 9-14'!G201)</f>
        <v>1490273</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1534873</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0</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3183</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6459</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1845</v>
      </c>
      <c r="C160" s="1175" t="s">
        <v>984</v>
      </c>
      <c r="D160" s="1176" t="s">
        <v>885</v>
      </c>
      <c r="E160" s="1177"/>
      <c r="F160" s="1063">
        <f>SUM(F136:F159)</f>
        <v>0</v>
      </c>
      <c r="G160" s="380"/>
    </row>
    <row r="161" spans="1:7" s="574" customFormat="1" x14ac:dyDescent="0.2">
      <c r="A161" s="1174" t="s">
        <v>526</v>
      </c>
      <c r="B161" s="1236" t="s">
        <v>1740</v>
      </c>
      <c r="C161" s="1175" t="s">
        <v>1738</v>
      </c>
      <c r="D161" s="1176" t="s">
        <v>1739</v>
      </c>
      <c r="E161" s="1177"/>
      <c r="F161" s="1063">
        <f>SUM('Revenues 9-14'!C260)</f>
        <v>0</v>
      </c>
      <c r="G161" s="380"/>
    </row>
    <row r="162" spans="1:7" s="574" customFormat="1" x14ac:dyDescent="0.2">
      <c r="A162" s="1174" t="s">
        <v>578</v>
      </c>
      <c r="B162" s="1236" t="s">
        <v>1796</v>
      </c>
      <c r="C162" s="1175" t="s">
        <v>1797</v>
      </c>
      <c r="D162" s="1176" t="s">
        <v>1798</v>
      </c>
      <c r="E162" s="1177"/>
      <c r="F162" s="1063">
        <f>SUM('Revenues 9-14'!C261:H261,'Revenues 9-14'!J261:K261)</f>
        <v>476552</v>
      </c>
      <c r="G162" s="380"/>
    </row>
    <row r="163" spans="1:7" ht="12" customHeight="1" x14ac:dyDescent="0.2">
      <c r="A163" s="381" t="s">
        <v>1171</v>
      </c>
      <c r="B163" s="381" t="s">
        <v>1831</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1741</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1832</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138140</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753</v>
      </c>
      <c r="B172" s="381" t="s">
        <v>1742</v>
      </c>
      <c r="C172" s="985">
        <f>'Revenues 9-14'!B271</f>
        <v>4992</v>
      </c>
      <c r="D172" s="986" t="str">
        <f>'Revenues 9-14'!A271</f>
        <v>Medicaid Matching Funds - Fee-for-Service Program</v>
      </c>
      <c r="E172" s="384"/>
      <c r="F172" s="1063">
        <f>SUM('Revenues 9-14'!C271:D271,'Revenues 9-14'!F271:G271)</f>
        <v>125471</v>
      </c>
      <c r="G172" s="991"/>
    </row>
    <row r="173" spans="1:7" x14ac:dyDescent="0.2">
      <c r="A173" s="1040" t="s">
        <v>753</v>
      </c>
      <c r="B173" s="988" t="s">
        <v>1833</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1852</v>
      </c>
      <c r="E175" s="1046" t="s">
        <v>1111</v>
      </c>
      <c r="F175" s="1107">
        <f>SUM(F83:F135,F160:F173)</f>
        <v>5443137</v>
      </c>
    </row>
    <row r="176" spans="1:7" ht="12" customHeight="1" x14ac:dyDescent="0.2">
      <c r="A176" s="584"/>
      <c r="B176" s="585"/>
      <c r="C176" s="586"/>
      <c r="D176" s="992" t="s">
        <v>1851</v>
      </c>
      <c r="E176" s="1046"/>
      <c r="F176" s="1108">
        <f>'PCTC-OEPP 28-29'!F76-F175</f>
        <v>24399820</v>
      </c>
    </row>
    <row r="177" spans="1:7" ht="12" customHeight="1" x14ac:dyDescent="0.2">
      <c r="A177" s="584"/>
      <c r="B177" s="585"/>
      <c r="C177" s="586"/>
      <c r="D177" s="992" t="s">
        <v>2007</v>
      </c>
      <c r="E177" s="1046"/>
      <c r="F177" s="1108">
        <f>'Cap Outlay Deprec 27'!I18</f>
        <v>9818.9</v>
      </c>
    </row>
    <row r="178" spans="1:7" ht="12" customHeight="1" x14ac:dyDescent="0.2">
      <c r="A178" s="584"/>
      <c r="B178" s="585"/>
      <c r="C178" s="586"/>
      <c r="D178" s="992" t="s">
        <v>1853</v>
      </c>
      <c r="E178" s="1046"/>
      <c r="F178" s="1108">
        <f>F176+F177</f>
        <v>24409638.899999999</v>
      </c>
    </row>
    <row r="179" spans="1:7" ht="12" customHeight="1" x14ac:dyDescent="0.2">
      <c r="A179" s="584"/>
      <c r="B179" s="587"/>
      <c r="C179" s="586"/>
      <c r="D179" s="992" t="s">
        <v>2008</v>
      </c>
      <c r="E179" s="1046"/>
      <c r="F179" s="1109">
        <f>'PCTC-OEPP 28-29'!F77</f>
        <v>1860.22</v>
      </c>
      <c r="G179" s="68"/>
    </row>
    <row r="180" spans="1:7" ht="12" customHeight="1" thickBot="1" x14ac:dyDescent="0.25">
      <c r="A180" s="584"/>
      <c r="B180" s="587"/>
      <c r="C180" s="586"/>
      <c r="D180" s="992" t="s">
        <v>1929</v>
      </c>
      <c r="E180" s="1046" t="s">
        <v>1930</v>
      </c>
      <c r="F180" s="1110">
        <f>F178/F179</f>
        <v>13121.909720355656</v>
      </c>
      <c r="G180" s="67">
        <v>6323</v>
      </c>
    </row>
    <row r="181" spans="1:7" ht="12" thickTop="1" x14ac:dyDescent="0.2">
      <c r="B181" s="68"/>
      <c r="C181" s="385"/>
      <c r="D181" s="68"/>
      <c r="E181" s="385"/>
      <c r="F181" s="68"/>
      <c r="G181" s="993">
        <v>6326</v>
      </c>
    </row>
    <row r="182" spans="1:7" ht="12.2" customHeight="1" x14ac:dyDescent="0.2">
      <c r="A182" s="68" t="s">
        <v>1648</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G43" sqref="G43"/>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1617</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9" t="s">
        <v>1629</v>
      </c>
      <c r="B5" s="2410"/>
      <c r="C5" s="2410"/>
      <c r="D5" s="2410"/>
      <c r="E5" s="2410"/>
      <c r="F5" s="2410"/>
      <c r="G5" s="2411"/>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14" t="s">
        <v>2085</v>
      </c>
      <c r="B11" s="2415"/>
      <c r="C11" s="2415"/>
      <c r="D11" s="2416"/>
      <c r="E11" s="1994">
        <v>113189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1642</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16133153</v>
      </c>
      <c r="F19" s="763"/>
      <c r="G19" s="765">
        <f>'Expenditures 15-22'!K33-SUM('Expenditures 15-22'!G33,'Expenditures 15-22'!I33)+'Expenditures 15-22'!D223</f>
        <v>16133153</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1341061</v>
      </c>
      <c r="F21" s="763"/>
      <c r="G21" s="765">
        <f>'Expenditures 15-22'!K42-SUM('Expenditures 15-22'!G42,'Expenditures 15-22'!I42)+'Expenditures 15-22'!K120-SUM('Expenditures 15-22'!G120,'Expenditures 15-22'!I120)+'Expenditures 15-22'!K174-SUM('Expenditures 15-22'!G174,'Expenditures 15-22'!I174)+'Expenditures 15-22'!D232</f>
        <v>1341061</v>
      </c>
      <c r="H21" s="286"/>
      <c r="I21" s="215"/>
    </row>
    <row r="22" spans="1:9" s="2" customFormat="1" ht="12" customHeight="1" x14ac:dyDescent="0.2">
      <c r="A22" s="762" t="s">
        <v>643</v>
      </c>
      <c r="B22" s="758"/>
      <c r="C22" s="757">
        <v>2200</v>
      </c>
      <c r="D22" s="763"/>
      <c r="E22" s="764">
        <f>'Expenditures 15-22'!K47-SUM('Expenditures 15-22'!G47,'Expenditures 15-22'!I47)+'Expenditures 15-22'!D237</f>
        <v>1696651</v>
      </c>
      <c r="F22" s="763"/>
      <c r="G22" s="765">
        <f>'Expenditures 15-22'!K47-SUM('Expenditures 15-22'!G47,'Expenditures 15-22'!I47)+'Expenditures 15-22'!D237</f>
        <v>1696651</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1720785</v>
      </c>
      <c r="F23" s="763"/>
      <c r="G23" s="764">
        <f>'Expenditures 15-22'!K53-SUM('Expenditures 15-22'!G53,'Expenditures 15-22'!I53)+'Expenditures 15-22'!D251+'Expenditures 15-22'!K323-SUM('Expenditures 15-22'!G323,'Expenditures 15-22'!I323)</f>
        <v>1720785</v>
      </c>
      <c r="H23" s="286"/>
      <c r="I23" s="215"/>
    </row>
    <row r="24" spans="1:9" s="2" customFormat="1" ht="12" customHeight="1" x14ac:dyDescent="0.2">
      <c r="A24" s="762" t="s">
        <v>645</v>
      </c>
      <c r="B24" s="758"/>
      <c r="C24" s="757">
        <v>2400</v>
      </c>
      <c r="D24" s="763"/>
      <c r="E24" s="764">
        <f>'Expenditures 15-22'!K57-SUM('Expenditures 15-22'!G57,'Expenditures 15-22'!I57)+'Expenditures 15-22'!D255</f>
        <v>1560534</v>
      </c>
      <c r="F24" s="763"/>
      <c r="G24" s="765">
        <f>'Expenditures 15-22'!K57-SUM('Expenditures 15-22'!G57,'Expenditures 15-22'!I57)+'Expenditures 15-22'!D255</f>
        <v>1560534</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119330</v>
      </c>
      <c r="E26" s="764">
        <f>'Expenditures 15-22'!K122-SUM('Expenditures 15-22'!G122,'Expenditures 15-22'!I122)+E7</f>
        <v>0</v>
      </c>
      <c r="F26" s="764">
        <f>'Expenditures 15-22'!K59-SUM('Expenditures 15-22'!G59,'Expenditures 15-22'!I59)+'Expenditures 15-22'!D257-E7</f>
        <v>119330</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372525</v>
      </c>
      <c r="E27" s="764">
        <f>E8</f>
        <v>0</v>
      </c>
      <c r="F27" s="764">
        <f>'Expenditures 15-22'!K60-SUM('Expenditures 15-22'!G60,'Expenditures 15-22'!I60)+'Expenditures 15-22'!D258-E8</f>
        <v>372525</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2631748</v>
      </c>
      <c r="F28" s="767">
        <f>'Expenditures 15-22'!K61-SUM('Expenditures 15-22'!G61,'Expenditures 15-22'!I61)+'Expenditures 15-22'!K124-SUM('Expenditures 15-22'!G124,'Expenditures 15-22'!I124)+'Expenditures 15-22'!D260-E9</f>
        <v>2631748</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1123209</v>
      </c>
      <c r="F29" s="763"/>
      <c r="G29" s="765">
        <f>'Expenditures 15-22'!K62-SUM('Expenditures 15-22'!G62,'Expenditures 15-22'!I62)+'Expenditures 15-22'!K125-SUM('Expenditures 15-22'!G125,'Expenditures 15-22'!I125)+'Expenditures 15-22'!K176-SUM('Expenditures 15-22'!G176,'Expenditures 15-22'!I176)+'Expenditures 15-22'!D261</f>
        <v>1123209</v>
      </c>
      <c r="H29" s="392"/>
    </row>
    <row r="30" spans="1:9" ht="12" customHeight="1" x14ac:dyDescent="0.2">
      <c r="A30" s="762" t="s">
        <v>106</v>
      </c>
      <c r="B30" s="760"/>
      <c r="C30" s="757">
        <v>2560</v>
      </c>
      <c r="D30" s="763"/>
      <c r="E30" s="764">
        <f>'Expenditures 15-22'!K63-SUM('Expenditures 15-22'!G63,'Expenditures 15-22'!I63)+'Expenditures 15-22'!D262-E10</f>
        <v>1352665</v>
      </c>
      <c r="F30" s="763"/>
      <c r="G30" s="764">
        <f>'Expenditures 15-22'!K63-SUM('Expenditures 15-22'!G63,'Expenditures 15-22'!I63)+'Expenditures 15-22'!D262-E10</f>
        <v>1352665</v>
      </c>
    </row>
    <row r="31" spans="1:9" ht="12" customHeight="1" x14ac:dyDescent="0.2">
      <c r="A31" s="762" t="s">
        <v>107</v>
      </c>
      <c r="B31" s="760"/>
      <c r="C31" s="757">
        <v>2570</v>
      </c>
      <c r="D31" s="764">
        <f>'Expenditures 15-22'!K64-SUM('Expenditures 15-22'!G64,'Expenditures 15-22'!I64)+'Expenditures 15-22'!D263-E12</f>
        <v>41942</v>
      </c>
      <c r="E31" s="764">
        <f>E12</f>
        <v>0</v>
      </c>
      <c r="F31" s="764">
        <f>'Expenditures 15-22'!K64-SUM('Expenditures 15-22'!G64,'Expenditures 15-22'!I64)+'Expenditures 15-22'!D263-E12</f>
        <v>41942</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14802</v>
      </c>
      <c r="E36" s="764">
        <f>E13</f>
        <v>0</v>
      </c>
      <c r="F36" s="764">
        <f>'Expenditures 15-22'!K70-SUM('Expenditures 15-22'!G70,'Expenditures 15-22'!I70)+'Expenditures 15-22'!D269-E13</f>
        <v>14802</v>
      </c>
      <c r="G36" s="764">
        <f>E13</f>
        <v>0</v>
      </c>
    </row>
    <row r="37" spans="1:7" ht="12" customHeight="1" x14ac:dyDescent="0.2">
      <c r="A37" s="762" t="s">
        <v>464</v>
      </c>
      <c r="B37" s="760"/>
      <c r="C37" s="757">
        <v>2660</v>
      </c>
      <c r="D37" s="764">
        <f>'Expenditures 15-22'!K71-SUM('Expenditures 15-22'!G71,'Expenditures 15-22'!I71)+'Expenditures 15-22'!D270-E14</f>
        <v>622185</v>
      </c>
      <c r="E37" s="764">
        <f>E14</f>
        <v>0</v>
      </c>
      <c r="F37" s="764">
        <f>'Expenditures 15-22'!K71-SUM('Expenditures 15-22'!G71,'Expenditures 15-22'!I71)+'Expenditures 15-22'!D270-E14</f>
        <v>622185</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6942</v>
      </c>
      <c r="F38" s="763"/>
      <c r="G38" s="764">
        <f>'Expenditures 15-22'!K73-SUM('Expenditures 15-22'!G73,'Expenditures 15-22'!I73)+'Expenditures 15-22'!K128-SUM('Expenditures 15-22'!G128,'Expenditures 15-22'!I128)+'Expenditures 15-22'!K177-SUM('Expenditures 15-22'!G177,'Expenditures 15-22'!I177)+'Expenditures 15-22'!D272</f>
        <v>6942</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475660</v>
      </c>
      <c r="F39" s="763"/>
      <c r="G39" s="764">
        <f>'Expenditures 15-22'!K75-SUM('Expenditures 15-22'!G75,'Expenditures 15-22'!I75)+'Expenditures 15-22'!K130-SUM('Expenditures 15-22'!G130,'Expenditures 15-22'!I130)+'Expenditures 15-22'!K179-SUM('Expenditures 15-22'!G179,'Expenditures 15-22'!I179)+'Expenditures 15-22'!D274</f>
        <v>475660</v>
      </c>
    </row>
    <row r="40" spans="1:7" ht="12" customHeight="1" x14ac:dyDescent="0.2">
      <c r="A40" s="779" t="s">
        <v>162</v>
      </c>
      <c r="B40" s="780"/>
      <c r="C40" s="781"/>
      <c r="D40" s="767">
        <f>SUM(D19:D39)</f>
        <v>1170784</v>
      </c>
      <c r="E40" s="767">
        <f>SUM(E19:E39)</f>
        <v>28042408</v>
      </c>
      <c r="F40" s="767">
        <f>SUM(F19:F39)</f>
        <v>3802532</v>
      </c>
      <c r="G40" s="767">
        <f>SUM(G19:G39)</f>
        <v>25410660</v>
      </c>
    </row>
    <row r="41" spans="1:7" x14ac:dyDescent="0.2">
      <c r="A41" s="286"/>
      <c r="B41" s="215"/>
      <c r="C41" s="287"/>
      <c r="D41" s="2412" t="s">
        <v>601</v>
      </c>
      <c r="E41" s="2413"/>
      <c r="F41" s="771" t="s">
        <v>602</v>
      </c>
      <c r="G41" s="778"/>
    </row>
    <row r="42" spans="1:7" ht="12" customHeight="1" x14ac:dyDescent="0.2">
      <c r="A42" s="286"/>
      <c r="B42" s="215"/>
      <c r="C42" s="287"/>
      <c r="D42" s="772" t="s">
        <v>550</v>
      </c>
      <c r="E42" s="768">
        <f>D40</f>
        <v>1170784</v>
      </c>
      <c r="F42" s="772" t="s">
        <v>552</v>
      </c>
      <c r="G42" s="768">
        <f>F40</f>
        <v>3802532</v>
      </c>
    </row>
    <row r="43" spans="1:7" ht="12" customHeight="1" x14ac:dyDescent="0.2">
      <c r="A43" s="286"/>
      <c r="B43" s="215"/>
      <c r="C43" s="287"/>
      <c r="D43" s="772" t="s">
        <v>551</v>
      </c>
      <c r="E43" s="768">
        <f>E40</f>
        <v>28042408</v>
      </c>
      <c r="F43" s="772" t="s">
        <v>551</v>
      </c>
      <c r="G43" s="768">
        <f>G40</f>
        <v>25410660</v>
      </c>
    </row>
    <row r="44" spans="1:7" ht="12" customHeight="1" x14ac:dyDescent="0.2">
      <c r="A44" s="286"/>
      <c r="B44" s="215"/>
      <c r="C44" s="215"/>
      <c r="D44" s="782" t="s">
        <v>1164</v>
      </c>
      <c r="E44" s="783">
        <f>(E42/E43)</f>
        <v>4.1750480201272304E-2</v>
      </c>
      <c r="F44" s="782" t="s">
        <v>1164</v>
      </c>
      <c r="G44" s="783">
        <f>(G42/G43)</f>
        <v>0.14964318124755516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7" t="s">
        <v>1649</v>
      </c>
      <c r="B1" s="2417"/>
      <c r="C1" s="2417"/>
      <c r="D1" s="2417"/>
      <c r="E1" s="2417"/>
    </row>
    <row r="2" spans="1:7" ht="14.25" customHeight="1" x14ac:dyDescent="0.2">
      <c r="A2" s="1920" t="s">
        <v>1650</v>
      </c>
      <c r="B2" s="1920"/>
      <c r="C2" s="1920"/>
      <c r="D2" s="1920"/>
      <c r="E2" s="1921"/>
    </row>
    <row r="3" spans="1:7" ht="15" customHeight="1" x14ac:dyDescent="0.2">
      <c r="A3" s="1920" t="s">
        <v>2010</v>
      </c>
      <c r="B3" s="1920"/>
      <c r="C3" s="1920"/>
      <c r="D3" s="1920"/>
      <c r="E3" s="1921"/>
    </row>
    <row r="4" spans="1:7" ht="3.75" customHeight="1" x14ac:dyDescent="0.2">
      <c r="A4" s="1920"/>
      <c r="B4" s="1920"/>
      <c r="C4" s="1920"/>
      <c r="D4" s="1920"/>
      <c r="E4" s="1921"/>
    </row>
    <row r="5" spans="1:7" ht="15" x14ac:dyDescent="0.25">
      <c r="A5" s="2421" t="s">
        <v>1931</v>
      </c>
      <c r="B5" s="2422"/>
      <c r="C5" s="2422"/>
      <c r="D5" s="2422"/>
      <c r="E5" s="2422"/>
    </row>
    <row r="6" spans="1:7" ht="12" customHeight="1" x14ac:dyDescent="0.25">
      <c r="A6" s="1923"/>
      <c r="B6" s="2423" t="str">
        <f>COVER!A17</f>
        <v>Dolton West SD 148</v>
      </c>
      <c r="C6" s="2423"/>
      <c r="D6" s="2423"/>
      <c r="E6" s="1924"/>
    </row>
    <row r="7" spans="1:7" ht="11.25" customHeight="1" x14ac:dyDescent="0.25">
      <c r="A7" s="1923"/>
      <c r="B7" s="2424">
        <f>COVER!A13</f>
        <v>7016148002</v>
      </c>
      <c r="C7" s="2424"/>
      <c r="D7" s="2424"/>
      <c r="E7" s="1924"/>
    </row>
    <row r="8" spans="1:7" ht="34.5" customHeight="1" x14ac:dyDescent="0.2">
      <c r="A8" s="1945" t="s">
        <v>1651</v>
      </c>
      <c r="B8" s="1925" t="s">
        <v>1652</v>
      </c>
      <c r="C8" s="1925" t="s">
        <v>1653</v>
      </c>
      <c r="D8" s="1926" t="s">
        <v>1654</v>
      </c>
      <c r="E8" s="1925" t="s">
        <v>1655</v>
      </c>
      <c r="G8" s="1944" t="b">
        <v>0</v>
      </c>
    </row>
    <row r="9" spans="1:7" ht="15.75" customHeight="1" x14ac:dyDescent="0.2">
      <c r="A9" s="1946" t="s">
        <v>1926</v>
      </c>
      <c r="B9" s="1927"/>
      <c r="C9" s="1927"/>
      <c r="D9" s="1928"/>
      <c r="E9" s="1929"/>
    </row>
    <row r="10" spans="1:7" ht="27.75" customHeight="1" x14ac:dyDescent="0.2">
      <c r="A10" s="1930" t="s">
        <v>1727</v>
      </c>
      <c r="B10" s="1931"/>
      <c r="C10" s="1931"/>
      <c r="D10" s="1995" t="s">
        <v>1656</v>
      </c>
      <c r="E10" s="1932" t="s">
        <v>1657</v>
      </c>
    </row>
    <row r="11" spans="1:7" ht="12" customHeight="1" x14ac:dyDescent="0.2">
      <c r="A11" s="1933" t="s">
        <v>1658</v>
      </c>
      <c r="B11" s="1934"/>
      <c r="C11" s="1934"/>
      <c r="D11" s="1935"/>
      <c r="E11" s="1936"/>
    </row>
    <row r="12" spans="1:7" ht="12" customHeight="1" x14ac:dyDescent="0.2">
      <c r="A12" s="1933" t="s">
        <v>1659</v>
      </c>
      <c r="B12" s="1934"/>
      <c r="C12" s="1934"/>
      <c r="D12" s="1937"/>
      <c r="E12" s="1936"/>
    </row>
    <row r="13" spans="1:7" ht="12" customHeight="1" x14ac:dyDescent="0.2">
      <c r="A13" s="1933" t="s">
        <v>1660</v>
      </c>
      <c r="B13" s="1934" t="s">
        <v>2139</v>
      </c>
      <c r="C13" s="1934" t="s">
        <v>2139</v>
      </c>
      <c r="D13" s="1937"/>
      <c r="E13" s="1936" t="s">
        <v>2160</v>
      </c>
    </row>
    <row r="14" spans="1:7" ht="12" customHeight="1" x14ac:dyDescent="0.2">
      <c r="A14" s="1933" t="s">
        <v>1661</v>
      </c>
      <c r="B14" s="1934"/>
      <c r="C14" s="1934"/>
      <c r="D14" s="1937"/>
      <c r="E14" s="1936"/>
    </row>
    <row r="15" spans="1:7" ht="12" customHeight="1" x14ac:dyDescent="0.2">
      <c r="A15" s="1933" t="s">
        <v>1662</v>
      </c>
      <c r="B15" s="1934"/>
      <c r="C15" s="1934"/>
      <c r="D15" s="1937"/>
      <c r="E15" s="1936"/>
    </row>
    <row r="16" spans="1:7" ht="12" customHeight="1" x14ac:dyDescent="0.2">
      <c r="A16" s="1933" t="s">
        <v>1663</v>
      </c>
      <c r="B16" s="1934" t="s">
        <v>2139</v>
      </c>
      <c r="C16" s="1934" t="s">
        <v>2139</v>
      </c>
      <c r="D16" s="1937"/>
      <c r="E16" s="1936" t="s">
        <v>2161</v>
      </c>
    </row>
    <row r="17" spans="1:11" ht="12" customHeight="1" x14ac:dyDescent="0.2">
      <c r="A17" s="1933" t="s">
        <v>1664</v>
      </c>
      <c r="B17" s="1934"/>
      <c r="C17" s="1934"/>
      <c r="D17" s="1937"/>
      <c r="E17" s="1936"/>
    </row>
    <row r="18" spans="1:11" ht="12" customHeight="1" x14ac:dyDescent="0.2">
      <c r="A18" s="1933" t="s">
        <v>1665</v>
      </c>
      <c r="B18" s="1934"/>
      <c r="C18" s="1934"/>
      <c r="D18" s="1937"/>
      <c r="E18" s="1936"/>
    </row>
    <row r="19" spans="1:11" ht="12" customHeight="1" x14ac:dyDescent="0.2">
      <c r="A19" s="1933" t="s">
        <v>1911</v>
      </c>
      <c r="B19" s="1934" t="s">
        <v>2139</v>
      </c>
      <c r="C19" s="1934" t="s">
        <v>2139</v>
      </c>
      <c r="D19" s="1937"/>
      <c r="E19" s="1936" t="s">
        <v>2162</v>
      </c>
    </row>
    <row r="20" spans="1:11" ht="12" customHeight="1" x14ac:dyDescent="0.2">
      <c r="A20" s="1933" t="s">
        <v>1912</v>
      </c>
      <c r="B20" s="1934" t="s">
        <v>2139</v>
      </c>
      <c r="C20" s="1934" t="s">
        <v>2139</v>
      </c>
      <c r="D20" s="1937"/>
      <c r="E20" s="1936" t="s">
        <v>2163</v>
      </c>
    </row>
    <row r="21" spans="1:11" ht="12" customHeight="1" x14ac:dyDescent="0.2">
      <c r="A21" s="1933" t="s">
        <v>1913</v>
      </c>
      <c r="B21" s="1934"/>
      <c r="C21" s="1934"/>
      <c r="D21" s="1937"/>
      <c r="E21" s="1936"/>
    </row>
    <row r="22" spans="1:11" ht="12" customHeight="1" x14ac:dyDescent="0.2">
      <c r="A22" s="1933" t="s">
        <v>1914</v>
      </c>
      <c r="B22" s="1934"/>
      <c r="C22" s="1934"/>
      <c r="D22" s="1937"/>
      <c r="E22" s="1936"/>
    </row>
    <row r="23" spans="1:11" ht="12" customHeight="1" x14ac:dyDescent="0.2">
      <c r="A23" s="1933" t="s">
        <v>1915</v>
      </c>
      <c r="B23" s="1934"/>
      <c r="C23" s="1934"/>
      <c r="D23" s="1937"/>
      <c r="E23" s="1936"/>
    </row>
    <row r="24" spans="1:11" ht="12" customHeight="1" x14ac:dyDescent="0.2">
      <c r="A24" s="1933" t="s">
        <v>1916</v>
      </c>
      <c r="B24" s="1934" t="s">
        <v>2139</v>
      </c>
      <c r="C24" s="1934" t="s">
        <v>2139</v>
      </c>
      <c r="D24" s="1937"/>
      <c r="E24" s="1936" t="s">
        <v>2164</v>
      </c>
    </row>
    <row r="25" spans="1:11" ht="12" customHeight="1" x14ac:dyDescent="0.2">
      <c r="A25" s="1933" t="s">
        <v>1917</v>
      </c>
      <c r="B25" s="1934"/>
      <c r="C25" s="1934"/>
      <c r="D25" s="1937"/>
      <c r="E25" s="1936"/>
    </row>
    <row r="26" spans="1:11" ht="12" customHeight="1" x14ac:dyDescent="0.2">
      <c r="A26" s="1933" t="s">
        <v>1918</v>
      </c>
      <c r="B26" s="1934" t="s">
        <v>2139</v>
      </c>
      <c r="C26" s="1934" t="s">
        <v>2139</v>
      </c>
      <c r="D26" s="1937"/>
      <c r="E26" s="1936" t="s">
        <v>2160</v>
      </c>
    </row>
    <row r="27" spans="1:11" x14ac:dyDescent="0.2">
      <c r="A27" s="1933" t="s">
        <v>1919</v>
      </c>
      <c r="B27" s="1934"/>
      <c r="C27" s="1934"/>
      <c r="D27" s="1937"/>
      <c r="E27" s="1936"/>
    </row>
    <row r="28" spans="1:11" ht="12" customHeight="1" x14ac:dyDescent="0.2">
      <c r="A28" s="1933" t="s">
        <v>1920</v>
      </c>
      <c r="B28" s="1934"/>
      <c r="C28" s="1934"/>
      <c r="D28" s="1937"/>
      <c r="E28" s="1936"/>
    </row>
    <row r="29" spans="1:11" ht="12" customHeight="1" x14ac:dyDescent="0.2">
      <c r="A29" s="1933" t="s">
        <v>1921</v>
      </c>
      <c r="B29" s="1934"/>
      <c r="C29" s="1934"/>
      <c r="D29" s="1937"/>
      <c r="E29" s="1936"/>
    </row>
    <row r="30" spans="1:11" ht="12" customHeight="1" x14ac:dyDescent="0.2">
      <c r="A30" s="1933" t="s">
        <v>1922</v>
      </c>
      <c r="B30" s="1934"/>
      <c r="C30" s="1934"/>
      <c r="D30" s="1937"/>
      <c r="E30" s="1936"/>
    </row>
    <row r="31" spans="1:11" ht="12" customHeight="1" x14ac:dyDescent="0.2">
      <c r="A31" s="1933" t="s">
        <v>1923</v>
      </c>
      <c r="B31" s="1934"/>
      <c r="C31" s="1934"/>
      <c r="D31" s="1937"/>
      <c r="E31" s="1936"/>
      <c r="K31" s="1947"/>
    </row>
    <row r="32" spans="1:11" ht="12" customHeight="1" x14ac:dyDescent="0.2">
      <c r="A32" s="1933" t="s">
        <v>1924</v>
      </c>
      <c r="B32" s="1934"/>
      <c r="C32" s="1934"/>
      <c r="D32" s="1937"/>
      <c r="E32" s="1936"/>
    </row>
    <row r="33" spans="1:5" ht="12" customHeight="1" x14ac:dyDescent="0.2">
      <c r="A33" s="1933" t="s">
        <v>1925</v>
      </c>
      <c r="B33" s="1934"/>
      <c r="C33" s="1934"/>
      <c r="D33" s="1937"/>
      <c r="E33" s="1936"/>
    </row>
    <row r="34" spans="1:5" ht="12" customHeight="1" x14ac:dyDescent="0.25">
      <c r="A34" s="1938"/>
      <c r="B34" s="1938"/>
      <c r="C34" s="1938"/>
      <c r="D34" s="1938"/>
      <c r="E34" s="1938"/>
    </row>
    <row r="35" spans="1:5" ht="12" customHeight="1" x14ac:dyDescent="0.2">
      <c r="A35" s="1939" t="s">
        <v>1667</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0"/>
      <c r="B39" s="1940"/>
      <c r="C39" s="1940"/>
      <c r="D39" s="1940"/>
      <c r="E39" s="1940"/>
    </row>
    <row r="40" spans="1:5" s="1938" customFormat="1" ht="12" customHeight="1" x14ac:dyDescent="0.25">
      <c r="A40" s="1941" t="s">
        <v>1666</v>
      </c>
      <c r="B40" s="2433"/>
      <c r="C40" s="2433"/>
      <c r="D40" s="2433"/>
      <c r="E40" s="2434"/>
    </row>
    <row r="41" spans="1:5" s="1938" customFormat="1" ht="12" customHeight="1" x14ac:dyDescent="0.25">
      <c r="A41" s="2435"/>
      <c r="B41" s="2436"/>
      <c r="C41" s="2436"/>
      <c r="D41" s="2436"/>
      <c r="E41" s="2437"/>
    </row>
    <row r="42" spans="1:5" s="1938" customFormat="1" ht="12" customHeight="1" x14ac:dyDescent="0.25">
      <c r="A42" s="2435"/>
      <c r="B42" s="2436"/>
      <c r="C42" s="2436"/>
      <c r="D42" s="2436"/>
      <c r="E42" s="2437"/>
    </row>
    <row r="43" spans="1:5" s="1938" customFormat="1" ht="15" x14ac:dyDescent="0.25">
      <c r="A43" s="2418"/>
      <c r="B43" s="2419"/>
      <c r="C43" s="2419"/>
      <c r="D43" s="2419"/>
      <c r="E43" s="2420"/>
    </row>
    <row r="44" spans="1:5" s="1938" customFormat="1" ht="12" hidden="1" customHeight="1" x14ac:dyDescent="0.25">
      <c r="A44" s="2418"/>
      <c r="B44" s="2419"/>
      <c r="C44" s="2419"/>
      <c r="D44" s="2419"/>
      <c r="E44" s="242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6" sqref="I1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43" t="str">
        <f>COVER!A17</f>
        <v>Dolton West SD 148</v>
      </c>
      <c r="J6" s="2444"/>
    </row>
    <row r="7" spans="1:10" x14ac:dyDescent="0.2">
      <c r="A7" s="2445" t="s">
        <v>1014</v>
      </c>
      <c r="B7" s="2446"/>
      <c r="C7" s="2446"/>
      <c r="D7" s="2446"/>
      <c r="E7" s="2447"/>
      <c r="F7" s="1604"/>
      <c r="G7" s="1593"/>
      <c r="H7" s="1603" t="s">
        <v>430</v>
      </c>
      <c r="I7" s="2448">
        <f>COVER!A13</f>
        <v>7016148002</v>
      </c>
      <c r="J7" s="244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2011</v>
      </c>
      <c r="F9" s="1614"/>
      <c r="G9" s="1614"/>
      <c r="H9" s="1615" t="s">
        <v>2012</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9" t="s">
        <v>559</v>
      </c>
      <c r="B11" s="2450"/>
      <c r="C11" s="2451"/>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281885</v>
      </c>
      <c r="F12" s="1632"/>
      <c r="G12" s="1631">
        <f t="shared" ref="G12:G18" si="0">SUM(E12:F12)</f>
        <v>281885</v>
      </c>
      <c r="H12" s="1633">
        <v>314321</v>
      </c>
      <c r="I12" s="1632"/>
      <c r="J12" s="1631">
        <f t="shared" ref="J12:J18" si="1">SUM(H12:I12)</f>
        <v>314321</v>
      </c>
    </row>
    <row r="13" spans="1:10" ht="15" customHeight="1" x14ac:dyDescent="0.2">
      <c r="A13" s="1627">
        <v>2</v>
      </c>
      <c r="B13" s="1628" t="s">
        <v>45</v>
      </c>
      <c r="C13" s="1629"/>
      <c r="D13" s="1630">
        <v>2330</v>
      </c>
      <c r="E13" s="1631">
        <f>'Expenditures 15-22'!K51</f>
        <v>202931</v>
      </c>
      <c r="F13" s="1632"/>
      <c r="G13" s="1631">
        <f t="shared" si="0"/>
        <v>202931</v>
      </c>
      <c r="H13" s="1633">
        <v>204960</v>
      </c>
      <c r="I13" s="1632"/>
      <c r="J13" s="1631">
        <f t="shared" si="1"/>
        <v>204960</v>
      </c>
    </row>
    <row r="14" spans="1:10" ht="15" customHeight="1" x14ac:dyDescent="0.2">
      <c r="A14" s="1627">
        <v>3</v>
      </c>
      <c r="B14" s="1628" t="s">
        <v>46</v>
      </c>
      <c r="C14" s="1629"/>
      <c r="D14" s="1634">
        <v>2490</v>
      </c>
      <c r="E14" s="1631">
        <f>'Expenditures 15-22'!K56</f>
        <v>0</v>
      </c>
      <c r="F14" s="1632"/>
      <c r="G14" s="1631">
        <f t="shared" si="0"/>
        <v>0</v>
      </c>
      <c r="H14" s="1633">
        <v>126</v>
      </c>
      <c r="I14" s="1632"/>
      <c r="J14" s="1631">
        <f t="shared" si="1"/>
        <v>126</v>
      </c>
    </row>
    <row r="15" spans="1:10" ht="15" customHeight="1" x14ac:dyDescent="0.2">
      <c r="A15" s="1627">
        <v>4</v>
      </c>
      <c r="B15" s="1628" t="s">
        <v>1234</v>
      </c>
      <c r="C15" s="1629"/>
      <c r="D15" s="1630">
        <v>2510</v>
      </c>
      <c r="E15" s="1631">
        <f>'Expenditures 15-22'!K59</f>
        <v>118934</v>
      </c>
      <c r="F15" s="1631">
        <f>'Expenditures 15-22'!K122</f>
        <v>0</v>
      </c>
      <c r="G15" s="1631">
        <f t="shared" si="0"/>
        <v>118934</v>
      </c>
      <c r="H15" s="1633">
        <v>97307</v>
      </c>
      <c r="I15" s="1633">
        <v>0</v>
      </c>
      <c r="J15" s="1631">
        <f t="shared" si="1"/>
        <v>97307</v>
      </c>
    </row>
    <row r="16" spans="1:10" ht="15" customHeight="1" x14ac:dyDescent="0.2">
      <c r="A16" s="1627">
        <v>5</v>
      </c>
      <c r="B16" s="1628" t="s">
        <v>107</v>
      </c>
      <c r="C16" s="1629"/>
      <c r="D16" s="1630">
        <v>2570</v>
      </c>
      <c r="E16" s="1631">
        <f>'Expenditures 15-22'!K64</f>
        <v>41942</v>
      </c>
      <c r="F16" s="1632"/>
      <c r="G16" s="1631">
        <f t="shared" si="0"/>
        <v>41942</v>
      </c>
      <c r="H16" s="1633">
        <v>42362</v>
      </c>
      <c r="I16" s="1632"/>
      <c r="J16" s="1631">
        <f t="shared" si="1"/>
        <v>42362</v>
      </c>
    </row>
    <row r="17" spans="1:10" ht="15" customHeight="1" x14ac:dyDescent="0.2">
      <c r="A17" s="1627">
        <v>6</v>
      </c>
      <c r="B17" s="1628" t="s">
        <v>1226</v>
      </c>
      <c r="C17" s="1629"/>
      <c r="D17" s="1630">
        <v>2610</v>
      </c>
      <c r="E17" s="1631">
        <f>'Expenditures 15-22'!K67</f>
        <v>0</v>
      </c>
      <c r="F17" s="1632"/>
      <c r="G17" s="1631">
        <f t="shared" si="0"/>
        <v>0</v>
      </c>
      <c r="H17" s="1633">
        <v>0</v>
      </c>
      <c r="I17" s="1632"/>
      <c r="J17" s="1631">
        <f t="shared" si="1"/>
        <v>0</v>
      </c>
    </row>
    <row r="18" spans="1:10" ht="22.5" customHeight="1" x14ac:dyDescent="0.2">
      <c r="A18" s="1911">
        <v>7</v>
      </c>
      <c r="B18" s="2452" t="s">
        <v>8</v>
      </c>
      <c r="C18" s="2453"/>
      <c r="D18" s="2454"/>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645692</v>
      </c>
      <c r="F19" s="1639">
        <f t="shared" si="2"/>
        <v>0</v>
      </c>
      <c r="G19" s="1639">
        <f t="shared" si="2"/>
        <v>645692</v>
      </c>
      <c r="H19" s="1639">
        <f t="shared" si="2"/>
        <v>659076</v>
      </c>
      <c r="I19" s="1639">
        <f t="shared" si="2"/>
        <v>0</v>
      </c>
      <c r="J19" s="1639">
        <f t="shared" si="2"/>
        <v>659076</v>
      </c>
    </row>
    <row r="20" spans="1:10" ht="25.5" customHeight="1" thickTop="1" x14ac:dyDescent="0.2">
      <c r="A20" s="1627">
        <v>9</v>
      </c>
      <c r="B20" s="2455" t="s">
        <v>2015</v>
      </c>
      <c r="C20" s="2453"/>
      <c r="D20" s="2454"/>
      <c r="E20" s="1640"/>
      <c r="F20" s="1640"/>
      <c r="G20" s="1640"/>
      <c r="H20" s="1640"/>
      <c r="I20" s="1640"/>
      <c r="J20" s="1641">
        <f>IF(AND(G19&gt;0,J19&gt;0),(((J19-G19)/G19)),"Enter Budget Data")</f>
        <v>2.0728149024612355E-2</v>
      </c>
    </row>
    <row r="21" spans="1:10" ht="9" customHeight="1" x14ac:dyDescent="0.2">
      <c r="B21" s="1642"/>
    </row>
    <row r="22" spans="1:10" x14ac:dyDescent="0.2">
      <c r="A22" s="1643" t="s">
        <v>139</v>
      </c>
      <c r="B22" s="1642"/>
    </row>
    <row r="23" spans="1:10" x14ac:dyDescent="0.2">
      <c r="A23" s="1595" t="s">
        <v>2013</v>
      </c>
      <c r="B23" s="1642"/>
    </row>
    <row r="24" spans="1:10" x14ac:dyDescent="0.2">
      <c r="A24" s="1595" t="s">
        <v>2014</v>
      </c>
      <c r="B24" s="1642"/>
    </row>
    <row r="25" spans="1:10" x14ac:dyDescent="0.2">
      <c r="A25" s="1644"/>
      <c r="B25" s="1642"/>
    </row>
    <row r="26" spans="1:10" ht="20.100000000000001" customHeight="1" x14ac:dyDescent="0.2">
      <c r="B26" s="1642"/>
      <c r="C26" s="2460"/>
      <c r="D26" s="2460"/>
      <c r="E26" s="1910"/>
      <c r="F26" s="2459"/>
      <c r="G26" s="2459"/>
    </row>
    <row r="27" spans="1:10" x14ac:dyDescent="0.2">
      <c r="B27" s="1642"/>
      <c r="C27" s="1905" t="s">
        <v>1198</v>
      </c>
      <c r="D27" s="1906"/>
      <c r="E27" s="1907"/>
      <c r="F27" s="2456" t="s">
        <v>1890</v>
      </c>
      <c r="G27" s="2456"/>
    </row>
    <row r="28" spans="1:10" ht="28.5" customHeight="1" x14ac:dyDescent="0.2">
      <c r="B28" s="1642"/>
      <c r="C28" s="2458"/>
      <c r="D28" s="2458"/>
      <c r="E28" s="1909"/>
      <c r="F28" s="2458"/>
      <c r="G28" s="2458"/>
    </row>
    <row r="29" spans="1:10" x14ac:dyDescent="0.2">
      <c r="B29" s="1642"/>
      <c r="C29" s="1903" t="s">
        <v>2022</v>
      </c>
      <c r="E29" s="1908"/>
      <c r="F29" s="2457" t="s">
        <v>1891</v>
      </c>
      <c r="G29" s="2457"/>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7"/>
    </row>
    <row r="36" spans="1:10" ht="13.5" customHeight="1" x14ac:dyDescent="0.2">
      <c r="B36" s="1646"/>
      <c r="C36" s="2442" t="s">
        <v>2088</v>
      </c>
      <c r="D36" s="2441"/>
      <c r="E36" s="2441"/>
      <c r="F36" s="2441"/>
      <c r="G36" s="2441"/>
      <c r="H36" s="2441"/>
      <c r="I36" s="2441"/>
      <c r="J36" s="1648"/>
    </row>
    <row r="37" spans="1:10" ht="22.5" customHeight="1" x14ac:dyDescent="0.2">
      <c r="C37" s="2441"/>
      <c r="D37" s="2441"/>
      <c r="E37" s="2441"/>
      <c r="F37" s="2441"/>
      <c r="G37" s="2441"/>
      <c r="H37" s="2441"/>
      <c r="I37" s="2441"/>
      <c r="J37" s="1648"/>
    </row>
    <row r="38" spans="1:10" ht="7.5" customHeight="1" x14ac:dyDescent="0.2">
      <c r="C38" s="1647"/>
      <c r="D38" s="1649"/>
      <c r="E38" s="1650"/>
      <c r="F38" s="1996"/>
      <c r="G38" s="1650"/>
    </row>
    <row r="39" spans="1:10" ht="13.5" customHeight="1" x14ac:dyDescent="0.2">
      <c r="B39" s="1646"/>
      <c r="C39" s="2438" t="s">
        <v>1027</v>
      </c>
      <c r="D39" s="2439"/>
      <c r="E39" s="2439"/>
      <c r="F39" s="2439"/>
      <c r="G39" s="2439"/>
      <c r="H39" s="2439"/>
      <c r="I39" s="243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9" sqref="B9"/>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2165</v>
      </c>
    </row>
    <row r="6" spans="1:2" x14ac:dyDescent="0.2">
      <c r="A6" s="386">
        <v>2</v>
      </c>
      <c r="B6" t="s">
        <v>2166</v>
      </c>
    </row>
    <row r="7" spans="1:2" x14ac:dyDescent="0.2">
      <c r="A7" s="386">
        <v>3</v>
      </c>
      <c r="B7" t="s">
        <v>2167</v>
      </c>
    </row>
    <row r="8" spans="1:2" x14ac:dyDescent="0.2">
      <c r="A8" s="386">
        <v>4</v>
      </c>
      <c r="B8" t="s">
        <v>2168</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Dolton West SD 148</v>
      </c>
    </row>
    <row r="65" spans="2:2" x14ac:dyDescent="0.2">
      <c r="B65" s="394">
        <f>COVER!A13</f>
        <v>7016148002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1708</v>
      </c>
      <c r="D6" s="175"/>
    </row>
    <row r="7" spans="1:4" ht="13.5" customHeight="1" x14ac:dyDescent="0.2">
      <c r="A7" s="174"/>
      <c r="B7" s="176"/>
      <c r="C7" s="290" t="s">
        <v>1709</v>
      </c>
      <c r="D7" s="175"/>
    </row>
    <row r="8" spans="1:4" ht="13.5" customHeight="1" x14ac:dyDescent="0.2">
      <c r="A8" s="174"/>
      <c r="B8" s="1591" t="s">
        <v>1096</v>
      </c>
      <c r="C8" s="290" t="s">
        <v>1688</v>
      </c>
      <c r="D8" s="175"/>
    </row>
    <row r="9" spans="1:4" ht="13.5" customHeight="1" x14ac:dyDescent="0.2">
      <c r="A9" s="108"/>
      <c r="B9" s="1589"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5"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1863</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101377"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101377" r:id="rId4"/>
      </mc:Fallback>
    </mc:AlternateContent>
    <mc:AlternateContent xmlns:mc="http://schemas.openxmlformats.org/markup-compatibility/2006">
      <mc:Choice Requires="x14">
        <oleObject progId="Acrobat Document" dvAspect="DVASPECT_ICON" shapeId="101379" r:id="rId6">
          <objectPr defaultSize="0" r:id="rId7">
            <anchor moveWithCells="1">
              <from>
                <xdr:col>2</xdr:col>
                <xdr:colOff>0</xdr:colOff>
                <xdr:row>6</xdr:row>
                <xdr:rowOff>0</xdr:rowOff>
              </from>
              <to>
                <xdr:col>3</xdr:col>
                <xdr:colOff>304800</xdr:colOff>
                <xdr:row>10</xdr:row>
                <xdr:rowOff>0</xdr:rowOff>
              </to>
            </anchor>
          </objectPr>
        </oleObject>
      </mc:Choice>
      <mc:Fallback>
        <oleObject progId="Acrobat Document" dvAspect="DVASPECT_ICON" shapeId="101379" r:id="rId6"/>
      </mc:Fallback>
    </mc:AlternateContent>
    <mc:AlternateContent xmlns:mc="http://schemas.openxmlformats.org/markup-compatibility/2006">
      <mc:Choice Requires="x14">
        <oleObject progId="Acrobat Document" dvAspect="DVASPECT_ICON" shapeId="101380" r:id="rId8">
          <objectPr defaultSize="0" r:id="rId9">
            <anchor moveWithCells="1">
              <from>
                <xdr:col>0</xdr:col>
                <xdr:colOff>0</xdr:colOff>
                <xdr:row>5</xdr:row>
                <xdr:rowOff>0</xdr:rowOff>
              </from>
              <to>
                <xdr:col>0</xdr:col>
                <xdr:colOff>914400</xdr:colOff>
                <xdr:row>9</xdr:row>
                <xdr:rowOff>38100</xdr:rowOff>
              </to>
            </anchor>
          </objectPr>
        </oleObject>
      </mc:Choice>
      <mc:Fallback>
        <oleObject progId="Acrobat Document" dvAspect="DVASPECT_ICON" shapeId="101380" r:id="rId8"/>
      </mc:Fallback>
    </mc:AlternateContent>
    <mc:AlternateContent xmlns:mc="http://schemas.openxmlformats.org/markup-compatibility/2006">
      <mc:Choice Requires="x14">
        <oleObject progId="Acrobat Document" dvAspect="DVASPECT_ICON" shapeId="101381" r:id="rId10">
          <objectPr defaultSize="0" r:id="rId11">
            <anchor moveWithCells="1">
              <from>
                <xdr:col>2</xdr:col>
                <xdr:colOff>0</xdr:colOff>
                <xdr:row>12</xdr:row>
                <xdr:rowOff>0</xdr:rowOff>
              </from>
              <to>
                <xdr:col>3</xdr:col>
                <xdr:colOff>304800</xdr:colOff>
                <xdr:row>15</xdr:row>
                <xdr:rowOff>200025</xdr:rowOff>
              </to>
            </anchor>
          </objectPr>
        </oleObject>
      </mc:Choice>
      <mc:Fallback>
        <oleObject progId="Acrobat Document" dvAspect="DVASPECT_ICON" shapeId="101381" r:id="rId10"/>
      </mc:Fallback>
    </mc:AlternateContent>
    <mc:AlternateContent xmlns:mc="http://schemas.openxmlformats.org/markup-compatibility/2006">
      <mc:Choice Requires="x14">
        <oleObject progId="Acrobat Document" dvAspect="DVASPECT_ICON" shapeId="101383" r:id="rId12">
          <objectPr defaultSize="0" r:id="rId13">
            <anchor moveWithCells="1">
              <from>
                <xdr:col>2</xdr:col>
                <xdr:colOff>0</xdr:colOff>
                <xdr:row>0</xdr:row>
                <xdr:rowOff>0</xdr:rowOff>
              </from>
              <to>
                <xdr:col>3</xdr:col>
                <xdr:colOff>304800</xdr:colOff>
                <xdr:row>4</xdr:row>
                <xdr:rowOff>0</xdr:rowOff>
              </to>
            </anchor>
          </objectPr>
        </oleObject>
      </mc:Choice>
      <mc:Fallback>
        <oleObject progId="Acrobat Document" dvAspect="DVASPECT_ICON" shapeId="101383"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6" sqref="E6"/>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1" t="s">
        <v>1873</v>
      </c>
      <c r="B1" s="2462"/>
      <c r="C1" s="2462"/>
      <c r="D1" s="2462"/>
      <c r="E1" s="2462"/>
      <c r="F1" s="2463"/>
    </row>
    <row r="2" spans="1:8" ht="39.75" customHeight="1" x14ac:dyDescent="0.2">
      <c r="A2" s="2471" t="s">
        <v>2016</v>
      </c>
      <c r="B2" s="2472"/>
      <c r="C2" s="2472"/>
      <c r="D2" s="2472"/>
      <c r="E2" s="2472"/>
      <c r="F2" s="2473"/>
      <c r="G2" s="1819"/>
      <c r="H2" s="1819"/>
    </row>
    <row r="3" spans="1:8" ht="46.5" customHeight="1" x14ac:dyDescent="0.2">
      <c r="A3" s="2474" t="s">
        <v>1722</v>
      </c>
      <c r="B3" s="2475"/>
      <c r="C3" s="2475"/>
      <c r="D3" s="2475"/>
      <c r="E3" s="2475"/>
      <c r="F3" s="2476"/>
      <c r="G3" s="1819"/>
      <c r="H3" s="1819"/>
    </row>
    <row r="4" spans="1:8" s="1571" customFormat="1" ht="41.25" customHeight="1" x14ac:dyDescent="0.2">
      <c r="A4" s="2477" t="s">
        <v>1872</v>
      </c>
      <c r="B4" s="2478"/>
      <c r="C4" s="2478"/>
      <c r="D4" s="2478"/>
      <c r="E4" s="2478"/>
      <c r="F4" s="2479"/>
    </row>
    <row r="5" spans="1:8" ht="42" customHeight="1" x14ac:dyDescent="0.2">
      <c r="A5" s="1834" t="s">
        <v>559</v>
      </c>
      <c r="B5" s="1572" t="s">
        <v>1875</v>
      </c>
      <c r="C5" s="1572" t="s">
        <v>1876</v>
      </c>
      <c r="D5" s="1572" t="s">
        <v>1874</v>
      </c>
      <c r="E5" s="1572" t="s">
        <v>1877</v>
      </c>
      <c r="F5" s="1572" t="s">
        <v>1632</v>
      </c>
    </row>
    <row r="6" spans="1:8" s="1575" customFormat="1" ht="14.25" customHeight="1" x14ac:dyDescent="0.2">
      <c r="A6" s="1573" t="s">
        <v>1633</v>
      </c>
      <c r="B6" s="1574">
        <f>'Acct Summary 7-8'!C8</f>
        <v>26032026</v>
      </c>
      <c r="C6" s="1574">
        <f>'Acct Summary 7-8'!D8</f>
        <v>2463396</v>
      </c>
      <c r="D6" s="1574">
        <f>'Acct Summary 7-8'!F8</f>
        <v>3505592</v>
      </c>
      <c r="E6" s="1574">
        <f>'Acct Summary 7-8'!I8</f>
        <v>63801</v>
      </c>
      <c r="F6" s="1574">
        <f>SUM(B6:E6)</f>
        <v>32064815</v>
      </c>
    </row>
    <row r="7" spans="1:8" s="1575" customFormat="1" ht="14.25" customHeight="1" thickBot="1" x14ac:dyDescent="0.25">
      <c r="A7" s="1573" t="s">
        <v>1634</v>
      </c>
      <c r="B7" s="1576">
        <f>'Acct Summary 7-8'!C17</f>
        <v>28168530</v>
      </c>
      <c r="C7" s="1576">
        <f>'Acct Summary 7-8'!D17</f>
        <v>2817846</v>
      </c>
      <c r="D7" s="1576">
        <f>'Acct Summary 7-8'!F17</f>
        <v>875424</v>
      </c>
      <c r="E7" s="1835"/>
      <c r="F7" s="1574">
        <f>SUM(B7:E7)</f>
        <v>31861800</v>
      </c>
    </row>
    <row r="8" spans="1:8" s="1575" customFormat="1" ht="14.25" thickTop="1" thickBot="1" x14ac:dyDescent="0.25">
      <c r="A8" s="1577" t="s">
        <v>1635</v>
      </c>
      <c r="B8" s="1578">
        <f>(B6-B7)</f>
        <v>-2136504</v>
      </c>
      <c r="C8" s="1578">
        <f>(C6-C7)</f>
        <v>-354450</v>
      </c>
      <c r="D8" s="1578">
        <f>(D6-D7)</f>
        <v>2630168</v>
      </c>
      <c r="E8" s="1576">
        <f>(E6-E7)</f>
        <v>63801</v>
      </c>
      <c r="F8" s="1579">
        <f>SUM(F6-F7)</f>
        <v>203015</v>
      </c>
    </row>
    <row r="9" spans="1:8" s="1575" customFormat="1" ht="14.25" thickTop="1" thickBot="1" x14ac:dyDescent="0.25">
      <c r="A9" s="1580" t="s">
        <v>2017</v>
      </c>
      <c r="B9" s="1581">
        <f>'Acct Summary 7-8'!C81</f>
        <v>14052760</v>
      </c>
      <c r="C9" s="1581">
        <f>'Acct Summary 7-8'!D81</f>
        <v>1137632</v>
      </c>
      <c r="D9" s="1581">
        <f>'Acct Summary 7-8'!F81</f>
        <v>517876</v>
      </c>
      <c r="E9" s="1581">
        <f>'Acct Summary 7-8'!I81</f>
        <v>752787</v>
      </c>
      <c r="F9" s="1660">
        <f>SUM(B9:E9)</f>
        <v>16461055</v>
      </c>
    </row>
    <row r="10" spans="1:8" ht="16.5" customHeight="1" thickTop="1" x14ac:dyDescent="0.2">
      <c r="A10" s="1582"/>
      <c r="B10" s="1583"/>
      <c r="C10" s="2465" t="str">
        <f>IF(AND(F8&lt;0,F9&gt;=0,ABS(F8*3)&gt;ABS(F9)),A14,IF(AND(F8&lt;0,F9&gt;0,ABS(F8*3)&lt;=ABS(F9)),A15,IF(AND(F8&lt;0,F9&lt;0),A14,IF(F9=0,A17,A16))))</f>
        <v>Balanced - no deficit reduction plan is required.</v>
      </c>
      <c r="D10" s="2466"/>
      <c r="E10" s="2466"/>
      <c r="F10" s="2467"/>
    </row>
    <row r="11" spans="1:8" ht="19.5" customHeight="1" x14ac:dyDescent="0.2">
      <c r="A11" s="1658"/>
      <c r="B11" s="1659"/>
      <c r="C11" s="2465"/>
      <c r="D11" s="2466"/>
      <c r="E11" s="2466"/>
      <c r="F11" s="2467"/>
      <c r="H11" s="1657"/>
    </row>
    <row r="12" spans="1:8" ht="19.5" customHeight="1" x14ac:dyDescent="0.2">
      <c r="A12" s="1658"/>
      <c r="B12" s="1659"/>
      <c r="C12" s="2465"/>
      <c r="D12" s="2466"/>
      <c r="E12" s="2466"/>
      <c r="F12" s="2467"/>
      <c r="H12" s="1657"/>
    </row>
    <row r="13" spans="1:8" ht="19.5" customHeight="1" x14ac:dyDescent="0.2">
      <c r="A13" s="1658"/>
      <c r="B13" s="1659"/>
      <c r="C13" s="2468"/>
      <c r="D13" s="2469"/>
      <c r="E13" s="2469"/>
      <c r="F13" s="2470"/>
      <c r="H13" s="1657"/>
    </row>
    <row r="14" spans="1:8" s="1531" customFormat="1" hidden="1" x14ac:dyDescent="0.2">
      <c r="A14" s="2464" t="s">
        <v>1945</v>
      </c>
      <c r="B14" s="2464"/>
      <c r="C14" s="2464"/>
      <c r="D14" s="2464"/>
      <c r="E14" s="2464"/>
      <c r="F14" s="1531" t="s">
        <v>1636</v>
      </c>
    </row>
    <row r="15" spans="1:8" hidden="1" x14ac:dyDescent="0.2">
      <c r="A15" s="1522" t="s">
        <v>1719</v>
      </c>
      <c r="F15" s="1584"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76" sqref="C76:D76"/>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487</v>
      </c>
      <c r="B6" s="399"/>
      <c r="C6" s="226"/>
      <c r="D6" s="1244"/>
    </row>
    <row r="7" spans="1:4" x14ac:dyDescent="0.2">
      <c r="A7" s="1890" t="s">
        <v>486</v>
      </c>
      <c r="B7" s="399"/>
      <c r="C7" s="226"/>
      <c r="D7" s="1244"/>
    </row>
    <row r="8" spans="1:4" ht="18" customHeight="1" x14ac:dyDescent="0.2">
      <c r="A8" s="2480"/>
      <c r="B8" s="2481"/>
      <c r="C8" s="2481"/>
      <c r="D8" s="2482"/>
    </row>
    <row r="9" spans="1:4" s="4" customFormat="1" ht="14.25" customHeight="1" x14ac:dyDescent="0.2">
      <c r="A9" s="1889"/>
      <c r="B9" s="227">
        <v>1</v>
      </c>
      <c r="C9" s="228" t="s">
        <v>888</v>
      </c>
      <c r="D9" s="1245"/>
    </row>
    <row r="10" spans="1:4" s="4" customFormat="1" ht="14.25" customHeight="1" x14ac:dyDescent="0.2">
      <c r="A10" s="1886"/>
      <c r="B10" s="227">
        <f t="shared" ref="B10:B17" si="0">B9+1</f>
        <v>2</v>
      </c>
      <c r="C10" s="228" t="s">
        <v>1009</v>
      </c>
      <c r="D10" s="1245"/>
    </row>
    <row r="11" spans="1:4" s="4" customFormat="1" ht="12.75" x14ac:dyDescent="0.2">
      <c r="A11" s="1886"/>
      <c r="B11" s="227">
        <f t="shared" si="0"/>
        <v>3</v>
      </c>
      <c r="C11" s="2485" t="s">
        <v>1885</v>
      </c>
      <c r="D11" s="2486"/>
    </row>
    <row r="12" spans="1:4" s="4" customFormat="1" ht="12.75" x14ac:dyDescent="0.2">
      <c r="A12" s="1892"/>
      <c r="B12" s="227"/>
      <c r="C12" s="1891" t="s">
        <v>1884</v>
      </c>
      <c r="D12" s="1836"/>
    </row>
    <row r="13" spans="1:4" s="4" customFormat="1" ht="14.25" customHeight="1" x14ac:dyDescent="0.2">
      <c r="A13" s="1886"/>
      <c r="B13" s="227">
        <f>B11+1</f>
        <v>4</v>
      </c>
      <c r="C13" s="228" t="s">
        <v>889</v>
      </c>
      <c r="D13" s="1245"/>
    </row>
    <row r="14" spans="1:4" s="4" customFormat="1" ht="14.25" customHeight="1" x14ac:dyDescent="0.2">
      <c r="A14" s="1886"/>
      <c r="B14" s="227">
        <f t="shared" si="0"/>
        <v>5</v>
      </c>
      <c r="C14" s="228" t="s">
        <v>724</v>
      </c>
      <c r="D14" s="1245"/>
    </row>
    <row r="15" spans="1:4" s="4" customFormat="1" ht="14.25" customHeight="1" x14ac:dyDescent="0.2">
      <c r="A15" s="1886"/>
      <c r="B15" s="227">
        <f t="shared" si="0"/>
        <v>6</v>
      </c>
      <c r="C15" s="228" t="s">
        <v>890</v>
      </c>
      <c r="D15" s="1245"/>
    </row>
    <row r="16" spans="1:4" s="4" customFormat="1" ht="14.25" customHeight="1" x14ac:dyDescent="0.2">
      <c r="A16" s="1886"/>
      <c r="B16" s="227">
        <f t="shared" si="0"/>
        <v>7</v>
      </c>
      <c r="C16" s="228" t="s">
        <v>1228</v>
      </c>
      <c r="D16" s="1245"/>
    </row>
    <row r="17" spans="1:4" s="4" customFormat="1" ht="14.25" customHeight="1" x14ac:dyDescent="0.2">
      <c r="A17" s="1887"/>
      <c r="B17" s="1893">
        <f t="shared" si="0"/>
        <v>8</v>
      </c>
      <c r="C17" s="229" t="s">
        <v>891</v>
      </c>
      <c r="D17" s="1246"/>
    </row>
    <row r="18" spans="1:4" s="4" customFormat="1" ht="14.25" customHeight="1" x14ac:dyDescent="0.2">
      <c r="A18" s="1886"/>
      <c r="B18" s="1898">
        <v>9</v>
      </c>
      <c r="C18" s="1899" t="s">
        <v>1886</v>
      </c>
      <c r="D18" s="1897"/>
    </row>
    <row r="19" spans="1:4" s="4" customFormat="1" x14ac:dyDescent="0.2">
      <c r="A19" s="1888"/>
      <c r="B19" s="1894"/>
      <c r="C19" s="1895"/>
      <c r="D19" s="1896"/>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488" t="s">
        <v>353</v>
      </c>
      <c r="D27" s="2489"/>
    </row>
    <row r="28" spans="1:4" ht="12.75" x14ac:dyDescent="0.2">
      <c r="A28" s="230"/>
      <c r="B28" s="231">
        <v>2</v>
      </c>
      <c r="C28" s="2487" t="s">
        <v>1908</v>
      </c>
      <c r="D28" s="2333"/>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1589</v>
      </c>
      <c r="D30" s="1253" t="str">
        <f>IF(COVER!O11="X","OK",IF(AND('Aud Quest 2'!J90=0,'Aud Quest 2'!H77&lt;DATE(2016,12,31)),"ENTER ACCOUNTING INFO",IF(AND('Aud Quest 2'!J90&gt;0,'Aud Quest 2'!H77&lt;DATE(2016,12,31)),"OK")))</f>
        <v>OK</v>
      </c>
    </row>
    <row r="31" spans="1:4" x14ac:dyDescent="0.2">
      <c r="A31" s="232"/>
      <c r="B31" s="233"/>
      <c r="C31" s="1073" t="s">
        <v>1910</v>
      </c>
      <c r="D31" s="1254" t="str">
        <f>IF(AND(COVER!J29="X",COVER!J30="X",COVER!L30&lt;&gt;"X"),"OK",IF(AND(COVER!J29="X",COVER!J30&lt;&gt;"X",COVER!L30="X"),"OK",IF(AND(COVER!L29="X",COVER!J30&lt;&gt;"X"),"OK","PLEASE CHECK YES or NO.")))</f>
        <v>OK</v>
      </c>
    </row>
    <row r="32" spans="1:4" x14ac:dyDescent="0.2">
      <c r="A32" s="232"/>
      <c r="B32" s="235"/>
      <c r="C32" s="1585" t="s">
        <v>1909</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b">
        <f>IF('Aud Quest 2'!B53="X",IF('Aud Quest 2'!F53&gt;"00/00/00 ","Enter Effective Date","ok"))</f>
        <v>0</v>
      </c>
    </row>
    <row r="35" spans="1:10" x14ac:dyDescent="0.2">
      <c r="A35" s="232"/>
      <c r="B35" s="235"/>
      <c r="C35" s="1585"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490" t="s">
        <v>615</v>
      </c>
      <c r="D49" s="2491"/>
    </row>
    <row r="50" spans="1:4" x14ac:dyDescent="0.2">
      <c r="A50" s="245"/>
      <c r="B50" s="246"/>
      <c r="C50" s="1563" t="s">
        <v>1593</v>
      </c>
      <c r="D50" s="1260" t="str">
        <f>IF(SUM('Assets-Liab 5-6'!C13)&lt;&gt;SUM('Assets-Liab 5-6'!C41),"ERROR!","OK")</f>
        <v>OK</v>
      </c>
    </row>
    <row r="51" spans="1:4" x14ac:dyDescent="0.2">
      <c r="A51" s="245"/>
      <c r="B51" s="246"/>
      <c r="C51" s="1563" t="s">
        <v>1594</v>
      </c>
      <c r="D51" s="1260" t="str">
        <f>IF(SUM('Assets-Liab 5-6'!D13)&lt;&gt;SUM('Assets-Liab 5-6'!D41),"ERROR!","OK")</f>
        <v>OK</v>
      </c>
    </row>
    <row r="52" spans="1:4" x14ac:dyDescent="0.2">
      <c r="A52" s="245"/>
      <c r="B52" s="246"/>
      <c r="C52" s="1563" t="s">
        <v>1595</v>
      </c>
      <c r="D52" s="1260" t="str">
        <f>IF(SUM('Assets-Liab 5-6'!E13)&lt;&gt;SUM('Assets-Liab 5-6'!E41),"ERROR!","OK")</f>
        <v>OK</v>
      </c>
    </row>
    <row r="53" spans="1:4" x14ac:dyDescent="0.2">
      <c r="A53" s="245"/>
      <c r="B53" s="246"/>
      <c r="C53" s="1563" t="s">
        <v>1596</v>
      </c>
      <c r="D53" s="1260" t="str">
        <f>IF(SUM('Assets-Liab 5-6'!F13)&lt;&gt;SUM('Assets-Liab 5-6'!F41),"ERROR!","OK")</f>
        <v>OK</v>
      </c>
    </row>
    <row r="54" spans="1:4" x14ac:dyDescent="0.2">
      <c r="A54" s="245"/>
      <c r="B54" s="246"/>
      <c r="C54" s="1563" t="s">
        <v>1597</v>
      </c>
      <c r="D54" s="1260" t="str">
        <f>IF(SUM('Assets-Liab 5-6'!G13)&lt;&gt;SUM('Assets-Liab 5-6'!G41),"ERROR!","OK")</f>
        <v>OK</v>
      </c>
    </row>
    <row r="55" spans="1:4" x14ac:dyDescent="0.2">
      <c r="A55" s="245"/>
      <c r="B55" s="246"/>
      <c r="C55" s="1563" t="s">
        <v>1598</v>
      </c>
      <c r="D55" s="1260" t="str">
        <f>IF(SUM('Assets-Liab 5-6'!H13)&lt;&gt;SUM('Assets-Liab 5-6'!H41),"ERROR!","OK")</f>
        <v>OK</v>
      </c>
    </row>
    <row r="56" spans="1:4" x14ac:dyDescent="0.2">
      <c r="A56" s="245"/>
      <c r="B56" s="246"/>
      <c r="C56" s="1563" t="s">
        <v>1599</v>
      </c>
      <c r="D56" s="1260" t="str">
        <f>IF(SUM('Assets-Liab 5-6'!I13)&lt;&gt;SUM('Assets-Liab 5-6'!I41),"ERROR!","OK")</f>
        <v>OK</v>
      </c>
    </row>
    <row r="57" spans="1:4" x14ac:dyDescent="0.2">
      <c r="A57" s="245"/>
      <c r="B57" s="246"/>
      <c r="C57" s="1563" t="s">
        <v>1600</v>
      </c>
      <c r="D57" s="1260" t="str">
        <f>IF(SUM('Assets-Liab 5-6'!J13)&lt;&gt;SUM('Assets-Liab 5-6'!J41),"ERROR!","OK")</f>
        <v>OK</v>
      </c>
    </row>
    <row r="58" spans="1:4" x14ac:dyDescent="0.2">
      <c r="A58" s="245"/>
      <c r="B58" s="246"/>
      <c r="C58" s="1563" t="s">
        <v>1601</v>
      </c>
      <c r="D58" s="1260" t="str">
        <f>IF(SUM('Assets-Liab 5-6'!K13)&lt;&gt;SUM('Assets-Liab 5-6'!K41),"ERROR!","OK")</f>
        <v>OK</v>
      </c>
    </row>
    <row r="59" spans="1:4" x14ac:dyDescent="0.2">
      <c r="A59" s="245"/>
      <c r="B59" s="246"/>
      <c r="C59" s="1563" t="s">
        <v>1602</v>
      </c>
      <c r="D59" s="1260" t="str">
        <f>IF(SUM('Assets-Liab 5-6'!L13)&lt;&gt;('Assets-Liab 5-6'!L41),"ERROR!","OK")</f>
        <v>OK</v>
      </c>
    </row>
    <row r="60" spans="1:4" x14ac:dyDescent="0.2">
      <c r="A60" s="245"/>
      <c r="B60" s="246"/>
      <c r="C60" s="1563" t="s">
        <v>1603</v>
      </c>
      <c r="D60" s="1260" t="str">
        <f>IF(SUM('Assets-Liab 5-6'!M23)&lt;&gt;('Assets-Liab 5-6'!M41),"ERROR!","OK")</f>
        <v>OK</v>
      </c>
    </row>
    <row r="61" spans="1:4" x14ac:dyDescent="0.2">
      <c r="A61" s="245"/>
      <c r="B61" s="246"/>
      <c r="C61" s="1563" t="s">
        <v>1604</v>
      </c>
      <c r="D61" s="1260" t="str">
        <f>IF(SUM('Assets-Liab 5-6'!N23)&lt;&gt;('Assets-Liab 5-6'!N41),"ERROR!","OK")</f>
        <v>OK</v>
      </c>
    </row>
    <row r="62" spans="1:4" x14ac:dyDescent="0.2">
      <c r="A62" s="232"/>
      <c r="B62" s="247">
        <f>B49+1</f>
        <v>6</v>
      </c>
      <c r="C62" s="2483" t="s">
        <v>899</v>
      </c>
      <c r="D62" s="2484"/>
    </row>
    <row r="63" spans="1:4" s="241" customFormat="1" x14ac:dyDescent="0.2">
      <c r="A63" s="232"/>
      <c r="B63" s="238"/>
      <c r="C63" s="1564" t="s">
        <v>1605</v>
      </c>
      <c r="D63" s="1261" t="str">
        <f>IF('Assets-Liab 5-6'!C38+'Assets-Liab 5-6'!C39='Acct Summary 7-8'!C81,"OK","ERROR!")</f>
        <v>OK</v>
      </c>
    </row>
    <row r="64" spans="1:4" x14ac:dyDescent="0.2">
      <c r="A64" s="232"/>
      <c r="B64" s="238"/>
      <c r="C64" s="1564" t="s">
        <v>1606</v>
      </c>
      <c r="D64" s="1261" t="str">
        <f>IF((('Assets-Liab 5-6'!D38+'Assets-Liab 5-6'!D39) ='Acct Summary 7-8'!D81), "OK", "ERROR!" )</f>
        <v>OK</v>
      </c>
    </row>
    <row r="65" spans="1:4" s="241" customFormat="1" x14ac:dyDescent="0.2">
      <c r="A65" s="232"/>
      <c r="B65" s="238"/>
      <c r="C65" s="1564" t="s">
        <v>1607</v>
      </c>
      <c r="D65" s="1261" t="str">
        <f>IF((('Assets-Liab 5-6'!E38 + 'Assets-Liab 5-6'!E39) ='Acct Summary 7-8'!E81), "OK", "ERROR!" )</f>
        <v>OK</v>
      </c>
    </row>
    <row r="66" spans="1:4" x14ac:dyDescent="0.2">
      <c r="A66" s="232"/>
      <c r="B66" s="238"/>
      <c r="C66" s="1564" t="s">
        <v>1608</v>
      </c>
      <c r="D66" s="1261" t="str">
        <f>IF((('Assets-Liab 5-6'!F38 + 'Assets-Liab 5-6'!F39) ='Acct Summary 7-8'!F81), "OK", "ERROR!" )</f>
        <v>OK</v>
      </c>
    </row>
    <row r="67" spans="1:4" ht="12.75" customHeight="1" x14ac:dyDescent="0.2">
      <c r="A67" s="232"/>
      <c r="B67" s="238"/>
      <c r="C67" s="1564" t="s">
        <v>1625</v>
      </c>
      <c r="D67" s="1261" t="str">
        <f>IF((('Assets-Liab 5-6'!G38 + 'Assets-Liab 5-6'!G39) ='Acct Summary 7-8'!G81), "OK", "ERROR!" )</f>
        <v>OK</v>
      </c>
    </row>
    <row r="68" spans="1:4" x14ac:dyDescent="0.2">
      <c r="A68" s="232"/>
      <c r="B68" s="238"/>
      <c r="C68" s="1564" t="s">
        <v>1609</v>
      </c>
      <c r="D68" s="1261" t="str">
        <f>IF((('Assets-Liab 5-6'!H38 + 'Assets-Liab 5-6'!H39) ='Acct Summary 7-8'!H81), "OK", "ERROR!" )</f>
        <v>OK</v>
      </c>
    </row>
    <row r="69" spans="1:4" ht="12.75" customHeight="1" x14ac:dyDescent="0.2">
      <c r="A69" s="232"/>
      <c r="B69" s="238"/>
      <c r="C69" s="1564" t="s">
        <v>1610</v>
      </c>
      <c r="D69" s="1261" t="str">
        <f>IF((('Assets-Liab 5-6'!I38 + 'Assets-Liab 5-6'!I39) ='Acct Summary 7-8'!I81), "OK", "ERROR!" )</f>
        <v>OK</v>
      </c>
    </row>
    <row r="70" spans="1:4" x14ac:dyDescent="0.2">
      <c r="A70" s="232"/>
      <c r="B70" s="238"/>
      <c r="C70" s="1564" t="s">
        <v>1611</v>
      </c>
      <c r="D70" s="1261" t="str">
        <f>IF((('Assets-Liab 5-6'!J38 + 'Assets-Liab 5-6'!J39) ='Acct Summary 7-8'!J81), "OK", "ERROR!" )</f>
        <v>OK</v>
      </c>
    </row>
    <row r="71" spans="1:4" x14ac:dyDescent="0.2">
      <c r="A71" s="242"/>
      <c r="B71" s="238"/>
      <c r="C71" s="1564" t="s">
        <v>1626</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1612</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3" t="s">
        <v>757</v>
      </c>
      <c r="D76" s="2484"/>
    </row>
    <row r="77" spans="1:4" x14ac:dyDescent="0.2">
      <c r="A77" s="236"/>
      <c r="B77" s="247"/>
      <c r="C77" s="1073" t="s">
        <v>1613</v>
      </c>
      <c r="D77" s="1263" t="str">
        <f>IF(SUM('Acct Summary 7-8'!C27:K27) =SUM( 'Acct Summary 7-8'!C49:K49),"OK", "ERROR")</f>
        <v>OK</v>
      </c>
    </row>
    <row r="78" spans="1:4" x14ac:dyDescent="0.2">
      <c r="A78" s="232"/>
      <c r="B78" s="238"/>
      <c r="C78" s="1564" t="s">
        <v>1614</v>
      </c>
      <c r="D78" s="1261" t="str">
        <f>IF(SUM('Acct Summary 7-8'!C28:K28)=SUM('Acct Summary 7-8'!C50:K50),"OK","ERROR!")</f>
        <v>OK</v>
      </c>
    </row>
    <row r="79" spans="1:4" ht="24" x14ac:dyDescent="0.2">
      <c r="A79" s="244"/>
      <c r="B79" s="238"/>
      <c r="C79" s="1564" t="s">
        <v>1615</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64" t="s">
        <v>1645</v>
      </c>
      <c r="D81" s="1261" t="str">
        <f>IF(SUM('Assets-Liab 5-6'!C38:H38)&gt;=SUM('Rest Tax Levies-Tort Im 26'!G25:K25),"OK","ERROR")</f>
        <v>OK</v>
      </c>
    </row>
    <row r="82" spans="1:4" x14ac:dyDescent="0.2">
      <c r="A82" s="232"/>
      <c r="B82" s="238"/>
      <c r="C82" s="1564" t="s">
        <v>1718</v>
      </c>
      <c r="D82" s="1261" t="str">
        <f>IF(SUM('Assets-Liab 5-6'!C39:K39)&gt;0,"OK","ENTRY IS REQUIRED!")</f>
        <v>OK</v>
      </c>
    </row>
    <row r="83" spans="1:4" x14ac:dyDescent="0.2">
      <c r="A83" s="232"/>
      <c r="B83" s="1586">
        <f>B80+1</f>
        <v>11</v>
      </c>
      <c r="C83" s="1587" t="s">
        <v>1647</v>
      </c>
      <c r="D83" s="1261"/>
    </row>
    <row r="84" spans="1:4" x14ac:dyDescent="0.2">
      <c r="A84" s="232"/>
      <c r="B84" s="238"/>
      <c r="C84" s="1564" t="s">
        <v>1646</v>
      </c>
      <c r="D84" s="1261" t="str">
        <f>IF(ISNUMBER('Acct Summary 7-8'!C9),"OK","ENTRY IS REQUIRED!")</f>
        <v>OK</v>
      </c>
    </row>
    <row r="85" spans="1:4" x14ac:dyDescent="0.2">
      <c r="A85" s="245"/>
      <c r="B85" s="247">
        <f>B80+1+1</f>
        <v>12</v>
      </c>
      <c r="C85" s="249" t="s">
        <v>1616</v>
      </c>
      <c r="D85" s="1265" t="str">
        <f>IF(OR(COVER!$B$6="X",'PCTC-OEPP 28-29'!F77&gt;0),"OK","PLEASE ENTER 9 MO ADA.")</f>
        <v>OK</v>
      </c>
    </row>
    <row r="86" spans="1:4" x14ac:dyDescent="0.2">
      <c r="A86" s="245"/>
      <c r="B86" s="247">
        <f>B85+1</f>
        <v>13</v>
      </c>
      <c r="C86" s="249" t="s">
        <v>1731</v>
      </c>
      <c r="D86" s="1266" t="str">
        <f>IF(COVER!B5="X",IF('AC32'!J19=0,"ENTER BUDGET DATA!","OK"),"OK")</f>
        <v>OK</v>
      </c>
    </row>
    <row r="87" spans="1:4" x14ac:dyDescent="0.2">
      <c r="B87" s="247">
        <f>B86+1</f>
        <v>14</v>
      </c>
      <c r="C87" s="249"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G11" sqref="G11:I11"/>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5" t="s">
        <v>2018</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1389</v>
      </c>
      <c r="B6" s="1958"/>
      <c r="C6" s="1948"/>
      <c r="D6" s="1948"/>
      <c r="E6" s="2007" t="s">
        <v>1388</v>
      </c>
      <c r="F6" s="1959"/>
      <c r="G6" s="2008" t="s">
        <v>1387</v>
      </c>
      <c r="H6" s="1948"/>
      <c r="I6" s="1948"/>
      <c r="J6" s="1948"/>
      <c r="K6" s="1948"/>
      <c r="L6" s="1949"/>
      <c r="V6" s="1291"/>
      <c r="W6" s="1291"/>
      <c r="X6" s="1291"/>
      <c r="Y6" s="1291"/>
      <c r="Z6" s="1291"/>
      <c r="AA6" s="1291"/>
      <c r="AB6" s="1291"/>
      <c r="AC6" s="1291"/>
    </row>
    <row r="7" spans="1:29" x14ac:dyDescent="0.2">
      <c r="A7" s="2504" t="str">
        <f>COVER!A17</f>
        <v>Dolton West SD 148</v>
      </c>
      <c r="B7" s="2505"/>
      <c r="C7" s="2505"/>
      <c r="D7" s="2517"/>
      <c r="E7" s="2518">
        <f>COVER!A13</f>
        <v>7016148002</v>
      </c>
      <c r="F7" s="2519"/>
      <c r="G7" s="2520" t="str">
        <f>COVER!T23</f>
        <v>060-005206</v>
      </c>
      <c r="H7" s="2521"/>
      <c r="I7" s="2521"/>
      <c r="J7" s="2521"/>
      <c r="K7" s="2521"/>
      <c r="L7" s="2522"/>
    </row>
    <row r="8" spans="1:29" ht="13.5" customHeight="1" x14ac:dyDescent="0.2">
      <c r="A8" s="2006" t="s">
        <v>1900</v>
      </c>
      <c r="B8" s="1958"/>
      <c r="C8" s="1948"/>
      <c r="D8" s="1948"/>
      <c r="E8" s="1960"/>
      <c r="F8" s="1949"/>
      <c r="G8" s="2009" t="s">
        <v>1386</v>
      </c>
      <c r="H8" s="1279"/>
      <c r="I8" s="1279"/>
      <c r="J8" s="1279"/>
      <c r="K8" s="1279"/>
      <c r="L8" s="1950"/>
    </row>
    <row r="9" spans="1:29" ht="13.5" customHeight="1" x14ac:dyDescent="0.2">
      <c r="A9" s="2523"/>
      <c r="B9" s="2493"/>
      <c r="C9" s="2493"/>
      <c r="D9" s="2493"/>
      <c r="E9" s="2493"/>
      <c r="F9" s="2524"/>
      <c r="G9" s="2492" t="str">
        <f>COVER!T13</f>
        <v>Knutte &amp; Associates, P.C.</v>
      </c>
      <c r="H9" s="2511"/>
      <c r="I9" s="2511"/>
      <c r="J9" s="2511"/>
      <c r="K9" s="2511"/>
      <c r="L9" s="2525"/>
    </row>
    <row r="10" spans="1:29" ht="13.5" customHeight="1" x14ac:dyDescent="0.2">
      <c r="A10" s="2501">
        <f>COVER!A38</f>
        <v>0</v>
      </c>
      <c r="B10" s="2502"/>
      <c r="C10" s="2502"/>
      <c r="D10" s="2502"/>
      <c r="E10" s="2502"/>
      <c r="F10" s="2503"/>
      <c r="G10" s="2492" t="str">
        <f>COVER!T17</f>
        <v>7900 S. Cass Ave</v>
      </c>
      <c r="H10" s="2494"/>
      <c r="I10" s="2494"/>
      <c r="J10" s="2494"/>
      <c r="K10" s="2494"/>
      <c r="L10" s="2507"/>
    </row>
    <row r="11" spans="1:29" ht="13.5" customHeight="1" x14ac:dyDescent="0.2">
      <c r="A11" s="2006" t="s">
        <v>1902</v>
      </c>
      <c r="B11" s="1958"/>
      <c r="C11" s="1948"/>
      <c r="D11" s="1960"/>
      <c r="E11" s="1948"/>
      <c r="F11" s="1949"/>
      <c r="G11" s="2492" t="str">
        <f>COVER!T19</f>
        <v>Darien</v>
      </c>
      <c r="H11" s="2494"/>
      <c r="I11" s="2494"/>
      <c r="J11" s="2001" t="str">
        <f>COVER!X19</f>
        <v>IL</v>
      </c>
      <c r="K11" s="2001">
        <f>COVER!Z19</f>
        <v>60525</v>
      </c>
      <c r="L11" s="2000"/>
    </row>
    <row r="12" spans="1:29" ht="13.5" customHeight="1" x14ac:dyDescent="0.2">
      <c r="A12" s="2508" t="s">
        <v>1901</v>
      </c>
      <c r="B12" s="2509"/>
      <c r="C12" s="2509"/>
      <c r="D12" s="2509"/>
      <c r="E12" s="2509"/>
      <c r="F12" s="2510"/>
      <c r="G12" s="1917"/>
      <c r="H12" s="1295"/>
      <c r="I12" s="1295"/>
      <c r="J12" s="1295"/>
      <c r="K12" s="1295"/>
      <c r="L12" s="1918"/>
    </row>
    <row r="13" spans="1:29" ht="13.5" customHeight="1" x14ac:dyDescent="0.2">
      <c r="A13" s="2492"/>
      <c r="B13" s="2511"/>
      <c r="C13" s="2511"/>
      <c r="D13" s="2511"/>
      <c r="E13" s="1294"/>
      <c r="F13" s="2002"/>
      <c r="G13" s="2010" t="s">
        <v>1903</v>
      </c>
      <c r="H13" s="1951"/>
      <c r="I13" s="2512" t="str">
        <f>COVER!T25</f>
        <v>lauried@knutte.com</v>
      </c>
      <c r="J13" s="2513"/>
      <c r="K13" s="2513"/>
      <c r="L13" s="2514"/>
    </row>
    <row r="14" spans="1:29" ht="13.5" customHeight="1" x14ac:dyDescent="0.2">
      <c r="A14" s="2492" t="str">
        <f>COVER!A19</f>
        <v>114 West 114th Street</v>
      </c>
      <c r="B14" s="2493"/>
      <c r="C14" s="2493"/>
      <c r="D14" s="2493"/>
      <c r="E14" s="1999">
        <v>0</v>
      </c>
      <c r="F14" s="1293"/>
      <c r="G14" s="2011" t="s">
        <v>1385</v>
      </c>
      <c r="H14" s="1279"/>
      <c r="I14" s="1279"/>
      <c r="J14" s="1279"/>
      <c r="K14" s="1279"/>
      <c r="L14" s="1950"/>
    </row>
    <row r="15" spans="1:29" ht="13.5" customHeight="1" x14ac:dyDescent="0.2">
      <c r="A15" s="2492" t="str">
        <f>COVER!A21</f>
        <v>Riverdale, IL</v>
      </c>
      <c r="B15" s="2494"/>
      <c r="C15" s="2494"/>
      <c r="D15" s="1278"/>
      <c r="E15" s="1919"/>
      <c r="F15" s="1292"/>
      <c r="G15" s="1998" t="str">
        <f>COVER!T15</f>
        <v>Laurie Defazio CPA</v>
      </c>
      <c r="H15" s="1279"/>
      <c r="I15" s="1279"/>
      <c r="J15" s="1279"/>
      <c r="K15" s="1279"/>
      <c r="L15" s="1950"/>
    </row>
    <row r="16" spans="1:29" ht="12.2" customHeight="1" x14ac:dyDescent="0.2">
      <c r="A16" s="1998"/>
      <c r="B16" s="1501"/>
      <c r="C16" s="2001">
        <f>COVER!A25</f>
        <v>60827</v>
      </c>
      <c r="D16" s="2001"/>
      <c r="E16" s="2001"/>
      <c r="F16" s="2002"/>
      <c r="G16" s="2495"/>
      <c r="H16" s="2496"/>
      <c r="I16" s="2496"/>
      <c r="J16" s="2496"/>
      <c r="K16" s="2496"/>
      <c r="L16" s="2497"/>
    </row>
    <row r="17" spans="1:13" ht="12.2" customHeight="1" x14ac:dyDescent="0.2">
      <c r="A17" s="2498"/>
      <c r="B17" s="2499"/>
      <c r="C17" s="2499"/>
      <c r="D17" s="2499"/>
      <c r="E17" s="2499"/>
      <c r="F17" s="2500"/>
      <c r="G17" s="2011" t="s">
        <v>1384</v>
      </c>
      <c r="H17" s="1279"/>
      <c r="I17" s="1279"/>
      <c r="J17" s="1279"/>
      <c r="K17" s="2012" t="s">
        <v>1383</v>
      </c>
      <c r="L17" s="1949"/>
      <c r="M17" s="1291"/>
    </row>
    <row r="18" spans="1:13" ht="12.2" customHeight="1" x14ac:dyDescent="0.2">
      <c r="A18" s="2501"/>
      <c r="B18" s="2502"/>
      <c r="C18" s="2502"/>
      <c r="D18" s="2502"/>
      <c r="E18" s="2502"/>
      <c r="F18" s="2503"/>
      <c r="G18" s="2504" t="str">
        <f>COVER!T21</f>
        <v>630-960-3317</v>
      </c>
      <c r="H18" s="2505"/>
      <c r="I18" s="2505"/>
      <c r="J18" s="2505"/>
      <c r="K18" s="2504" t="str">
        <f>COVER!X21</f>
        <v>630-960-9960</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2024</v>
      </c>
    </row>
    <row r="22" spans="1:13" ht="12.2" customHeight="1" x14ac:dyDescent="0.2">
      <c r="A22" s="1290"/>
    </row>
    <row r="23" spans="1:13" ht="12.2" customHeight="1" x14ac:dyDescent="0.2">
      <c r="A23" s="1290"/>
      <c r="B23" s="1280"/>
      <c r="C23" s="2013" t="s">
        <v>1382</v>
      </c>
    </row>
    <row r="24" spans="1:13" ht="10.15" customHeight="1" x14ac:dyDescent="0.2">
      <c r="A24" s="1290"/>
      <c r="C24" s="2013" t="s">
        <v>1381</v>
      </c>
    </row>
    <row r="25" spans="1:13" ht="9" customHeight="1" x14ac:dyDescent="0.2">
      <c r="B25" s="1283" t="s">
        <v>1364</v>
      </c>
      <c r="C25" s="1289"/>
      <c r="J25" s="1282"/>
    </row>
    <row r="26" spans="1:13" s="1277" customFormat="1" ht="12.2" customHeight="1" x14ac:dyDescent="0.2">
      <c r="B26" s="1280"/>
      <c r="C26" s="2013" t="s">
        <v>2025</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2026</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2027</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2028</v>
      </c>
      <c r="D32" s="1278"/>
      <c r="E32" s="1278"/>
      <c r="F32" s="1284"/>
      <c r="G32" s="1284"/>
      <c r="H32" s="1284"/>
      <c r="I32" s="1284"/>
      <c r="J32" s="1284"/>
      <c r="K32" s="1284"/>
      <c r="L32" s="1284"/>
    </row>
    <row r="33" spans="1:12" s="1277" customFormat="1" ht="10.9" customHeight="1" x14ac:dyDescent="0.2">
      <c r="B33" s="1283"/>
      <c r="C33" s="2014" t="s">
        <v>2029</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2030</v>
      </c>
      <c r="D35" s="1284"/>
      <c r="E35" s="1284"/>
      <c r="F35" s="1284"/>
      <c r="G35" s="1284"/>
      <c r="H35" s="1284"/>
      <c r="I35" s="1284"/>
      <c r="J35" s="1284"/>
      <c r="K35" s="1284"/>
      <c r="L35" s="1284"/>
    </row>
    <row r="36" spans="1:12" s="1277" customFormat="1" ht="10.9" customHeight="1" x14ac:dyDescent="0.2">
      <c r="B36" s="1283"/>
      <c r="C36" s="2014" t="s">
        <v>2031</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2032</v>
      </c>
      <c r="D38" s="1284"/>
      <c r="E38" s="1284"/>
    </row>
    <row r="39" spans="1:12" ht="9" customHeight="1" x14ac:dyDescent="0.2">
      <c r="B39" s="1283"/>
      <c r="C39" s="2014"/>
      <c r="D39" s="1282"/>
      <c r="E39" s="1282"/>
    </row>
    <row r="40" spans="1:12" s="1277" customFormat="1" ht="13.5" customHeight="1" x14ac:dyDescent="0.2">
      <c r="B40" s="1280"/>
      <c r="C40" s="2013" t="s">
        <v>2033</v>
      </c>
      <c r="D40" s="1284"/>
      <c r="E40" s="1284"/>
    </row>
    <row r="41" spans="1:12" ht="9" customHeight="1" x14ac:dyDescent="0.2">
      <c r="A41" s="1286"/>
      <c r="B41" s="1283"/>
      <c r="C41" s="2014"/>
      <c r="D41" s="1282"/>
      <c r="E41" s="1282"/>
    </row>
    <row r="42" spans="1:12" s="1277" customFormat="1" ht="13.5" customHeight="1" x14ac:dyDescent="0.2">
      <c r="B42" s="1280"/>
      <c r="C42" s="2013" t="s">
        <v>2034</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2035</v>
      </c>
      <c r="D46" s="1278"/>
      <c r="E46" s="1278"/>
      <c r="F46" s="1278"/>
      <c r="G46" s="1278"/>
      <c r="H46" s="1278"/>
    </row>
    <row r="47" spans="1:12" ht="9" customHeight="1" x14ac:dyDescent="0.2"/>
    <row r="48" spans="1:12" ht="12.2" customHeight="1" x14ac:dyDescent="0.2">
      <c r="B48" s="1672"/>
      <c r="C48" s="2016" t="s">
        <v>2036</v>
      </c>
    </row>
    <row r="49" spans="1:12" ht="9" customHeight="1" x14ac:dyDescent="0.2"/>
    <row r="50" spans="1:12" ht="12.2" customHeight="1" x14ac:dyDescent="0.2">
      <c r="C50" s="2016"/>
    </row>
    <row r="51" spans="1:12" ht="12.2" customHeight="1" x14ac:dyDescent="0.2">
      <c r="A51" s="1281" t="s">
        <v>2037</v>
      </c>
    </row>
    <row r="52" spans="1:12" ht="12.2" customHeight="1" x14ac:dyDescent="0.2">
      <c r="A52" s="1281" t="s">
        <v>2038</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28" zoomScaleNormal="100" workbookViewId="0">
      <selection activeCell="F63" sqref="F63"/>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6" t="str">
        <f>'Single Audit Cover'!A7</f>
        <v>Dolton West SD 148</v>
      </c>
      <c r="B1" s="2527"/>
      <c r="C1" s="2527"/>
      <c r="D1" s="2527"/>
    </row>
    <row r="2" spans="1:11" s="2005" customFormat="1" ht="12.75" x14ac:dyDescent="0.2">
      <c r="A2" s="2528">
        <f>'Single Audit Cover'!E7</f>
        <v>7016148002</v>
      </c>
      <c r="B2" s="2529"/>
      <c r="C2" s="2529"/>
      <c r="D2" s="2529"/>
    </row>
    <row r="3" spans="1:11" s="2005" customFormat="1" ht="12.75" x14ac:dyDescent="0.2">
      <c r="A3" s="2526" t="s">
        <v>1894</v>
      </c>
      <c r="B3" s="2527"/>
      <c r="C3" s="2527"/>
      <c r="D3" s="2527"/>
    </row>
    <row r="4" spans="1:11" s="2005" customFormat="1" ht="4.5" customHeight="1" x14ac:dyDescent="0.2">
      <c r="A4" s="2003"/>
      <c r="B4" s="1997"/>
      <c r="C4" s="1997"/>
      <c r="D4" s="1997"/>
    </row>
    <row r="5" spans="1:11" x14ac:dyDescent="0.2">
      <c r="B5" s="1330" t="s">
        <v>1895</v>
      </c>
      <c r="C5" s="1329"/>
      <c r="D5" s="1306"/>
    </row>
    <row r="6" spans="1:11" x14ac:dyDescent="0.2">
      <c r="B6" s="1330" t="s">
        <v>1441</v>
      </c>
      <c r="C6" s="1329"/>
      <c r="D6" s="1306"/>
    </row>
    <row r="7" spans="1:11" x14ac:dyDescent="0.2">
      <c r="B7" s="1330" t="s">
        <v>1896</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5"/>
      <c r="C11" s="1304">
        <v>1</v>
      </c>
      <c r="D11" s="1328" t="s">
        <v>2039</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1748</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2040</v>
      </c>
      <c r="E28" s="1323"/>
      <c r="F28" s="1323"/>
      <c r="G28" s="1323"/>
      <c r="H28" s="1323"/>
      <c r="I28" s="1323"/>
      <c r="J28" s="1323"/>
      <c r="K28" s="1323"/>
    </row>
    <row r="29" spans="1:11" ht="10.5" customHeight="1" x14ac:dyDescent="0.2">
      <c r="A29" s="1300"/>
      <c r="D29" s="2102" t="s">
        <v>2041</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5"/>
      <c r="C33" s="1304">
        <v>8</v>
      </c>
      <c r="D33" s="1303" t="s">
        <v>1430</v>
      </c>
    </row>
    <row r="34" spans="1:5" ht="10.5" customHeight="1" x14ac:dyDescent="0.2">
      <c r="A34" s="1300"/>
      <c r="B34" s="1321"/>
      <c r="C34" s="1304"/>
      <c r="D34" s="1303" t="s">
        <v>2042</v>
      </c>
    </row>
    <row r="35" spans="1:5" ht="3" customHeight="1" x14ac:dyDescent="0.2">
      <c r="A35" s="1300"/>
      <c r="B35" s="1315"/>
      <c r="D35" s="1306"/>
    </row>
    <row r="36" spans="1:5" x14ac:dyDescent="0.2">
      <c r="A36" s="1300"/>
      <c r="B36" s="1955"/>
      <c r="C36" s="1304">
        <f>C33+1</f>
        <v>9</v>
      </c>
      <c r="D36" s="1303" t="s">
        <v>1429</v>
      </c>
    </row>
    <row r="37" spans="1:5" ht="10.5" customHeight="1" x14ac:dyDescent="0.2">
      <c r="A37" s="1300"/>
      <c r="B37" s="1315"/>
      <c r="D37" s="1303" t="s">
        <v>2042</v>
      </c>
    </row>
    <row r="38" spans="1:5" ht="3" customHeight="1" x14ac:dyDescent="0.2">
      <c r="A38" s="1300"/>
      <c r="B38" s="1320"/>
      <c r="C38" s="1319"/>
      <c r="D38" s="1306"/>
    </row>
    <row r="39" spans="1:5" x14ac:dyDescent="0.2">
      <c r="A39" s="1300"/>
      <c r="B39" s="1956"/>
      <c r="C39" s="1301">
        <f>C36+1</f>
        <v>10</v>
      </c>
      <c r="D39" s="1306" t="s">
        <v>1428</v>
      </c>
    </row>
    <row r="40" spans="1:5" ht="10.5" customHeight="1" x14ac:dyDescent="0.2">
      <c r="A40" s="1300"/>
      <c r="B40" s="1322"/>
      <c r="C40" s="1319"/>
      <c r="D40" s="1306" t="s">
        <v>2043</v>
      </c>
    </row>
    <row r="41" spans="1:5" ht="3" customHeight="1" x14ac:dyDescent="0.2">
      <c r="A41" s="1300"/>
      <c r="B41" s="1320"/>
      <c r="C41" s="1319"/>
      <c r="D41" s="1306"/>
    </row>
    <row r="42" spans="1:5" ht="10.5" customHeight="1" x14ac:dyDescent="0.2">
      <c r="A42" s="1300"/>
      <c r="B42" s="1956"/>
      <c r="C42" s="1301">
        <v>11</v>
      </c>
      <c r="D42" s="2018" t="s">
        <v>2044</v>
      </c>
      <c r="E42" s="1307"/>
    </row>
    <row r="43" spans="1:5" ht="3" customHeight="1" x14ac:dyDescent="0.2">
      <c r="A43" s="1300"/>
      <c r="B43" s="1320"/>
      <c r="C43" s="1319"/>
      <c r="D43" s="1306"/>
    </row>
    <row r="44" spans="1:5" x14ac:dyDescent="0.2">
      <c r="A44" s="1300"/>
      <c r="B44" s="195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5"/>
      <c r="C48" s="1304">
        <f>C44+1</f>
        <v>13</v>
      </c>
      <c r="D48" s="1303" t="s">
        <v>2045</v>
      </c>
    </row>
    <row r="49" spans="1:4" ht="3" customHeight="1" x14ac:dyDescent="0.2">
      <c r="A49" s="1300"/>
      <c r="B49" s="2017"/>
      <c r="C49" s="1304"/>
      <c r="D49" s="1303"/>
    </row>
    <row r="50" spans="1:4" x14ac:dyDescent="0.2">
      <c r="A50" s="1300"/>
      <c r="B50" s="1955"/>
      <c r="C50" s="1304">
        <f>C48+1</f>
        <v>14</v>
      </c>
      <c r="D50" s="1303" t="s">
        <v>1424</v>
      </c>
    </row>
    <row r="51" spans="1:4" ht="3" customHeight="1" x14ac:dyDescent="0.2">
      <c r="A51" s="1300"/>
      <c r="B51" s="2017"/>
      <c r="C51" s="1304"/>
      <c r="D51" s="1303"/>
    </row>
    <row r="52" spans="1:4" x14ac:dyDescent="0.2">
      <c r="A52" s="1300"/>
      <c r="B52" s="1955"/>
      <c r="C52" s="1304">
        <f>C50+1</f>
        <v>15</v>
      </c>
      <c r="D52" s="1303" t="s">
        <v>1423</v>
      </c>
    </row>
    <row r="53" spans="1:4" ht="3" customHeight="1" x14ac:dyDescent="0.2">
      <c r="A53" s="1300"/>
      <c r="B53" s="2017"/>
      <c r="C53" s="1304"/>
      <c r="D53" s="1303"/>
    </row>
    <row r="54" spans="1:4" x14ac:dyDescent="0.2">
      <c r="A54" s="1300"/>
      <c r="B54" s="1955"/>
      <c r="C54" s="1304">
        <f>C52+1</f>
        <v>16</v>
      </c>
      <c r="D54" s="1303" t="s">
        <v>1422</v>
      </c>
    </row>
    <row r="55" spans="1:4" ht="3" customHeight="1" x14ac:dyDescent="0.2">
      <c r="A55" s="1300"/>
      <c r="B55" s="2017"/>
      <c r="C55" s="1304"/>
      <c r="D55" s="1303"/>
    </row>
    <row r="56" spans="1:4" x14ac:dyDescent="0.2">
      <c r="A56" s="1300"/>
      <c r="B56" s="1955"/>
      <c r="C56" s="1304">
        <f>C54+1</f>
        <v>17</v>
      </c>
      <c r="D56" s="1306" t="s">
        <v>1750</v>
      </c>
    </row>
    <row r="57" spans="1:4" ht="10.5" customHeight="1" x14ac:dyDescent="0.2">
      <c r="A57" s="1300"/>
      <c r="D57" s="1303" t="s">
        <v>2046</v>
      </c>
    </row>
    <row r="58" spans="1:4" x14ac:dyDescent="0.2">
      <c r="A58" s="1300"/>
      <c r="C58" s="1957"/>
      <c r="D58" s="1303" t="s">
        <v>1421</v>
      </c>
    </row>
    <row r="59" spans="1:4" ht="10.5" customHeight="1" x14ac:dyDescent="0.2">
      <c r="A59" s="1300"/>
      <c r="D59" s="1306" t="s">
        <v>1420</v>
      </c>
    </row>
    <row r="60" spans="1:4" ht="10.5" customHeight="1" x14ac:dyDescent="0.2">
      <c r="A60" s="1300"/>
      <c r="D60" s="2101" t="s">
        <v>2087</v>
      </c>
    </row>
    <row r="61" spans="1:4" ht="10.5" customHeight="1" x14ac:dyDescent="0.2">
      <c r="A61" s="1300"/>
      <c r="C61" s="1957"/>
      <c r="D61" s="1303" t="s">
        <v>1419</v>
      </c>
    </row>
    <row r="62" spans="1:4" ht="10.5" customHeight="1" x14ac:dyDescent="0.2">
      <c r="A62" s="1300"/>
      <c r="D62" s="1318" t="s">
        <v>1418</v>
      </c>
    </row>
    <row r="63" spans="1:4" ht="10.5" customHeight="1" x14ac:dyDescent="0.2">
      <c r="A63" s="1300"/>
      <c r="D63" s="1306" t="s">
        <v>2047</v>
      </c>
    </row>
    <row r="64" spans="1:4" ht="10.5" customHeight="1" x14ac:dyDescent="0.2">
      <c r="A64" s="1300"/>
      <c r="D64" s="2101" t="s">
        <v>2086</v>
      </c>
    </row>
    <row r="65" spans="1:4" x14ac:dyDescent="0.2">
      <c r="A65" s="1300"/>
      <c r="C65" s="1957"/>
      <c r="D65" s="1303" t="s">
        <v>1417</v>
      </c>
    </row>
    <row r="66" spans="1:4" ht="10.5" customHeight="1" x14ac:dyDescent="0.2">
      <c r="A66" s="1300"/>
      <c r="D66" s="1308" t="s">
        <v>1416</v>
      </c>
    </row>
    <row r="67" spans="1:4" ht="10.5" customHeight="1" x14ac:dyDescent="0.2">
      <c r="A67" s="1300"/>
      <c r="D67" s="1306" t="s">
        <v>2048</v>
      </c>
    </row>
    <row r="68" spans="1:4" ht="10.5" customHeight="1" x14ac:dyDescent="0.2">
      <c r="A68" s="1300"/>
      <c r="D68" s="2101" t="s">
        <v>2086</v>
      </c>
    </row>
    <row r="69" spans="1:4" ht="10.5" customHeight="1" x14ac:dyDescent="0.2">
      <c r="A69" s="1300"/>
      <c r="C69" s="1957"/>
      <c r="D69" s="1303" t="s">
        <v>1415</v>
      </c>
    </row>
    <row r="70" spans="1:4" ht="10.5" customHeight="1" x14ac:dyDescent="0.2">
      <c r="A70" s="1300"/>
      <c r="D70" s="1318" t="s">
        <v>1414</v>
      </c>
    </row>
    <row r="71" spans="1:4" ht="3" customHeight="1" x14ac:dyDescent="0.2">
      <c r="A71" s="1300"/>
      <c r="D71" s="1306"/>
    </row>
    <row r="72" spans="1:4" x14ac:dyDescent="0.2">
      <c r="A72" s="1300"/>
      <c r="B72" s="1955"/>
      <c r="C72" s="1304">
        <f>C56+1</f>
        <v>18</v>
      </c>
      <c r="D72" s="1308" t="s">
        <v>1413</v>
      </c>
    </row>
    <row r="73" spans="1:4" ht="3" customHeight="1" x14ac:dyDescent="0.2">
      <c r="A73" s="1300"/>
      <c r="B73" s="2017"/>
      <c r="C73" s="1304"/>
      <c r="D73" s="1308"/>
    </row>
    <row r="74" spans="1:4" x14ac:dyDescent="0.2">
      <c r="A74" s="1300"/>
      <c r="B74" s="1955"/>
      <c r="C74" s="1304">
        <f>C72+1</f>
        <v>19</v>
      </c>
      <c r="D74" s="1303" t="s">
        <v>1412</v>
      </c>
    </row>
    <row r="75" spans="1:4" ht="3" customHeight="1" x14ac:dyDescent="0.2">
      <c r="A75" s="1300"/>
      <c r="B75" s="2017"/>
      <c r="C75" s="1304"/>
      <c r="D75" s="1303"/>
    </row>
    <row r="76" spans="1:4" x14ac:dyDescent="0.2">
      <c r="A76" s="1300"/>
      <c r="B76" s="1955"/>
      <c r="C76" s="1304">
        <f>C74+1</f>
        <v>20</v>
      </c>
      <c r="D76" s="1316" t="s">
        <v>1411</v>
      </c>
    </row>
    <row r="77" spans="1:4" ht="3" customHeight="1" x14ac:dyDescent="0.2">
      <c r="A77" s="1300"/>
      <c r="B77" s="2017"/>
      <c r="C77" s="1304"/>
      <c r="D77" s="1316"/>
    </row>
    <row r="78" spans="1:4" x14ac:dyDescent="0.2">
      <c r="A78" s="1300"/>
      <c r="B78" s="1955"/>
      <c r="C78" s="1304">
        <f>C76+1</f>
        <v>21</v>
      </c>
      <c r="D78" s="1306" t="s">
        <v>1410</v>
      </c>
    </row>
    <row r="79" spans="1:4" ht="3" customHeight="1" x14ac:dyDescent="0.2">
      <c r="A79" s="1300"/>
      <c r="B79" s="2017"/>
      <c r="C79" s="1304"/>
      <c r="D79" s="1306"/>
    </row>
    <row r="80" spans="1:4" x14ac:dyDescent="0.2">
      <c r="A80" s="1300"/>
      <c r="B80" s="1955"/>
      <c r="C80" s="1304">
        <f>C78+1</f>
        <v>22</v>
      </c>
      <c r="D80" s="1317" t="s">
        <v>1409</v>
      </c>
    </row>
    <row r="81" spans="1:4" ht="3" customHeight="1" x14ac:dyDescent="0.2">
      <c r="A81" s="1300"/>
      <c r="B81" s="2017"/>
      <c r="C81" s="1304"/>
      <c r="D81" s="1317"/>
    </row>
    <row r="82" spans="1:4" x14ac:dyDescent="0.2">
      <c r="A82" s="1300"/>
      <c r="B82" s="1955"/>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5"/>
      <c r="C85" s="1304">
        <f>C82+1</f>
        <v>24</v>
      </c>
      <c r="D85" s="1303" t="s">
        <v>1407</v>
      </c>
    </row>
    <row r="86" spans="1:4" ht="3" customHeight="1" x14ac:dyDescent="0.2">
      <c r="A86" s="1300"/>
      <c r="B86" s="2017"/>
      <c r="C86" s="1304"/>
      <c r="D86" s="1303"/>
    </row>
    <row r="87" spans="1:4" x14ac:dyDescent="0.2">
      <c r="A87" s="1300"/>
      <c r="B87" s="1955"/>
      <c r="C87" s="1304">
        <f>C85+1</f>
        <v>25</v>
      </c>
      <c r="D87" s="1303" t="s">
        <v>1406</v>
      </c>
    </row>
    <row r="88" spans="1:4" ht="3" customHeight="1" x14ac:dyDescent="0.2">
      <c r="A88" s="1300"/>
      <c r="B88" s="2017"/>
      <c r="C88" s="1304"/>
      <c r="D88" s="1303"/>
    </row>
    <row r="89" spans="1:4" x14ac:dyDescent="0.2">
      <c r="A89" s="1300"/>
      <c r="B89" s="1955"/>
      <c r="C89" s="1304">
        <f>C87+1</f>
        <v>26</v>
      </c>
      <c r="D89" s="1303" t="s">
        <v>1405</v>
      </c>
    </row>
    <row r="90" spans="1:4" ht="3" customHeight="1" x14ac:dyDescent="0.2">
      <c r="A90" s="1300"/>
      <c r="B90" s="2017"/>
      <c r="C90" s="1304"/>
      <c r="D90" s="1303"/>
    </row>
    <row r="91" spans="1:4" x14ac:dyDescent="0.2">
      <c r="A91" s="1300"/>
      <c r="B91" s="1955"/>
      <c r="C91" s="1304">
        <f>C89+1</f>
        <v>27</v>
      </c>
      <c r="D91" s="1303" t="s">
        <v>2049</v>
      </c>
    </row>
    <row r="92" spans="1:4" x14ac:dyDescent="0.2">
      <c r="A92" s="1300"/>
      <c r="B92" s="1309"/>
      <c r="C92" s="1957"/>
      <c r="D92" s="1303" t="s">
        <v>1404</v>
      </c>
    </row>
    <row r="93" spans="1:4" ht="4.5" customHeight="1" x14ac:dyDescent="0.2">
      <c r="A93" s="1300"/>
      <c r="D93" s="1306"/>
    </row>
    <row r="94" spans="1:4" x14ac:dyDescent="0.2">
      <c r="A94" s="1300"/>
      <c r="B94" s="1314" t="s">
        <v>2050</v>
      </c>
      <c r="C94" s="1313"/>
      <c r="D94" s="1306"/>
    </row>
    <row r="95" spans="1:4" ht="4.5" customHeight="1" x14ac:dyDescent="0.2">
      <c r="A95" s="1300"/>
      <c r="B95" s="1314"/>
      <c r="C95" s="1313"/>
      <c r="D95" s="1306"/>
    </row>
    <row r="96" spans="1:4" x14ac:dyDescent="0.2">
      <c r="A96" s="1300"/>
      <c r="B96" s="1955"/>
      <c r="C96" s="1304">
        <f>C91+1</f>
        <v>28</v>
      </c>
      <c r="D96" s="1303" t="s">
        <v>2051</v>
      </c>
    </row>
    <row r="97" spans="1:4" ht="3" customHeight="1" x14ac:dyDescent="0.2">
      <c r="A97" s="1300"/>
      <c r="B97" s="2017"/>
      <c r="C97" s="1304"/>
      <c r="D97" s="1303"/>
    </row>
    <row r="98" spans="1:4" x14ac:dyDescent="0.2">
      <c r="A98" s="1300"/>
      <c r="B98" s="1955"/>
      <c r="C98" s="1304">
        <f>C96+1</f>
        <v>29</v>
      </c>
      <c r="D98" s="1312" t="s">
        <v>1403</v>
      </c>
    </row>
    <row r="99" spans="1:4" ht="3" customHeight="1" x14ac:dyDescent="0.2">
      <c r="A99" s="1300"/>
      <c r="B99" s="2017"/>
      <c r="C99" s="1304"/>
      <c r="D99" s="1312"/>
    </row>
    <row r="100" spans="1:4" x14ac:dyDescent="0.2">
      <c r="A100" s="1300"/>
      <c r="B100" s="1955"/>
      <c r="C100" s="1304">
        <f>C98+1</f>
        <v>30</v>
      </c>
      <c r="D100" s="1303" t="s">
        <v>2052</v>
      </c>
    </row>
    <row r="101" spans="1:4" ht="3" customHeight="1" x14ac:dyDescent="0.2">
      <c r="A101" s="1300"/>
      <c r="B101" s="2017"/>
      <c r="C101" s="1304"/>
      <c r="D101" s="2019"/>
    </row>
    <row r="102" spans="1:4" x14ac:dyDescent="0.2">
      <c r="A102" s="1300"/>
      <c r="B102" s="1955"/>
      <c r="C102" s="1304">
        <f>C100+1</f>
        <v>31</v>
      </c>
      <c r="D102" s="1303" t="s">
        <v>2053</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5"/>
      <c r="C106" s="1304">
        <f>C102+1</f>
        <v>32</v>
      </c>
      <c r="D106" s="1306" t="s">
        <v>2054</v>
      </c>
    </row>
    <row r="107" spans="1:4" ht="3" customHeight="1" x14ac:dyDescent="0.2">
      <c r="A107" s="1300"/>
      <c r="B107" s="2017"/>
      <c r="C107" s="1304"/>
      <c r="D107" s="1306"/>
    </row>
    <row r="108" spans="1:4" x14ac:dyDescent="0.2">
      <c r="A108" s="1300"/>
      <c r="B108" s="1955"/>
      <c r="C108" s="1304">
        <v>33</v>
      </c>
      <c r="D108" s="1306" t="s">
        <v>1401</v>
      </c>
    </row>
    <row r="109" spans="1:4" ht="3" customHeight="1" x14ac:dyDescent="0.2">
      <c r="A109" s="1300"/>
      <c r="B109" s="2017"/>
      <c r="C109" s="1304"/>
      <c r="D109" s="1306"/>
    </row>
    <row r="110" spans="1:4" x14ac:dyDescent="0.2">
      <c r="A110" s="1300"/>
      <c r="B110" s="1955"/>
      <c r="C110" s="1304">
        <f>C108+1</f>
        <v>34</v>
      </c>
      <c r="D110" s="1306" t="s">
        <v>1400</v>
      </c>
    </row>
    <row r="111" spans="1:4" ht="3" customHeight="1" x14ac:dyDescent="0.2">
      <c r="A111" s="1300"/>
      <c r="B111" s="2017"/>
      <c r="C111" s="1304"/>
      <c r="D111" s="1306"/>
    </row>
    <row r="112" spans="1:4" x14ac:dyDescent="0.2">
      <c r="A112" s="1300"/>
      <c r="B112" s="1955"/>
      <c r="C112" s="1304">
        <f>C110+1</f>
        <v>35</v>
      </c>
      <c r="D112" s="1306" t="s">
        <v>1399</v>
      </c>
    </row>
    <row r="113" spans="1:4" ht="11.25" customHeight="1" x14ac:dyDescent="0.2">
      <c r="A113" s="1300"/>
      <c r="B113" s="2020"/>
      <c r="C113" s="1304"/>
      <c r="D113" s="1310" t="s">
        <v>1398</v>
      </c>
    </row>
    <row r="114" spans="1:4" ht="3" customHeight="1" x14ac:dyDescent="0.2">
      <c r="A114" s="1300"/>
      <c r="B114" s="2021"/>
      <c r="C114" s="1304"/>
      <c r="D114" s="1310"/>
    </row>
    <row r="115" spans="1:4" x14ac:dyDescent="0.2">
      <c r="A115" s="1300"/>
      <c r="B115" s="1955"/>
      <c r="C115" s="1304">
        <f>C112+1</f>
        <v>36</v>
      </c>
      <c r="D115" s="1303" t="s">
        <v>1397</v>
      </c>
    </row>
    <row r="116" spans="1:4" ht="3" customHeight="1" x14ac:dyDescent="0.2">
      <c r="A116" s="1300"/>
      <c r="B116" s="2017"/>
      <c r="C116" s="1304"/>
      <c r="D116" s="1303"/>
    </row>
    <row r="117" spans="1:4" x14ac:dyDescent="0.2">
      <c r="A117" s="1300"/>
      <c r="B117" s="1955"/>
      <c r="C117" s="1304">
        <f>C115+1</f>
        <v>37</v>
      </c>
      <c r="D117" s="1303" t="s">
        <v>1752</v>
      </c>
    </row>
    <row r="118" spans="1:4" ht="3" customHeight="1" x14ac:dyDescent="0.2">
      <c r="A118" s="1300"/>
      <c r="B118" s="2017"/>
      <c r="C118" s="1304"/>
      <c r="D118" s="1303"/>
    </row>
    <row r="119" spans="1:4" x14ac:dyDescent="0.2">
      <c r="A119" s="1300"/>
      <c r="B119" s="195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Dolton West SD 148</v>
      </c>
      <c r="B1" s="2532"/>
      <c r="C1" s="2532"/>
      <c r="D1" s="2532"/>
      <c r="E1" s="2532"/>
    </row>
    <row r="2" spans="1:5" x14ac:dyDescent="0.2">
      <c r="A2" s="2533">
        <f>'Single Audit Cover'!E7</f>
        <v>7016148002</v>
      </c>
      <c r="B2" s="2533"/>
      <c r="C2" s="2533"/>
      <c r="D2" s="2533"/>
      <c r="E2" s="2533"/>
    </row>
    <row r="3" spans="1:5" ht="4.5" customHeight="1" x14ac:dyDescent="0.2"/>
    <row r="4" spans="1:5" x14ac:dyDescent="0.2">
      <c r="A4" s="1349" t="s">
        <v>1463</v>
      </c>
      <c r="B4" s="1347"/>
      <c r="C4" s="1347"/>
      <c r="D4" s="1348"/>
      <c r="E4" s="1347"/>
    </row>
    <row r="5" spans="1:5" x14ac:dyDescent="0.2">
      <c r="A5" s="1349"/>
      <c r="B5" s="2022"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3774951</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113189</v>
      </c>
    </row>
    <row r="15" spans="1:5" x14ac:dyDescent="0.2">
      <c r="A15" s="1346"/>
      <c r="B15" s="1345"/>
      <c r="C15" s="1345"/>
    </row>
    <row r="16" spans="1:5" x14ac:dyDescent="0.2">
      <c r="A16" s="1346" t="s">
        <v>1453</v>
      </c>
      <c r="B16" s="1345"/>
      <c r="C16" s="1345"/>
    </row>
    <row r="17" spans="1:4" x14ac:dyDescent="0.2">
      <c r="A17" s="1346" t="s">
        <v>1904</v>
      </c>
      <c r="B17" s="1345" t="s">
        <v>1452</v>
      </c>
      <c r="C17" s="1345"/>
      <c r="D17" s="1344">
        <f>-SUM('Revenues 9-14'!C271:D271,'Revenues 9-14'!F271:G271)</f>
        <v>-125471</v>
      </c>
    </row>
    <row r="19" spans="1:4" ht="13.5" thickBot="1" x14ac:dyDescent="0.25">
      <c r="A19" s="2023" t="s">
        <v>1451</v>
      </c>
      <c r="D19" s="1343">
        <f>SUM(D10:D17)</f>
        <v>3762669</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4" t="s">
        <v>2170</v>
      </c>
      <c r="B24" s="2535"/>
      <c r="C24" s="2109"/>
      <c r="D24" s="2110">
        <v>-1</v>
      </c>
    </row>
    <row r="25" spans="1:4" x14ac:dyDescent="0.2">
      <c r="A25" s="2536"/>
      <c r="B25" s="2537"/>
      <c r="C25" s="2109"/>
      <c r="D25" s="2110"/>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1449</v>
      </c>
      <c r="D32" s="1341">
        <f>SUM(D19:D30)</f>
        <v>3762668</v>
      </c>
    </row>
    <row r="33" spans="1:4" x14ac:dyDescent="0.2">
      <c r="D33" s="1340"/>
    </row>
    <row r="34" spans="1:4" x14ac:dyDescent="0.2">
      <c r="A34" s="1331" t="s">
        <v>1448</v>
      </c>
    </row>
    <row r="35" spans="1:4" x14ac:dyDescent="0.2">
      <c r="A35" s="1331" t="s">
        <v>1447</v>
      </c>
      <c r="B35" s="1333" t="s">
        <v>1446</v>
      </c>
      <c r="D35" s="1339"/>
    </row>
    <row r="37" spans="1:4" x14ac:dyDescent="0.2">
      <c r="A37" s="1338" t="s">
        <v>1445</v>
      </c>
    </row>
    <row r="39" spans="1:4" ht="13.35" customHeight="1" x14ac:dyDescent="0.2">
      <c r="A39" s="1337" t="s">
        <v>1444</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1443</v>
      </c>
      <c r="C47" s="1334"/>
      <c r="D47" s="1915">
        <f>SUM(D35:D45)</f>
        <v>0</v>
      </c>
    </row>
    <row r="49" spans="2:4" x14ac:dyDescent="0.2">
      <c r="B49" s="1334" t="s">
        <v>1442</v>
      </c>
      <c r="C49" s="1334"/>
      <c r="D49" s="1915">
        <f>D32-D47</f>
        <v>3762668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A31" sqref="A3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7" t="str">
        <f>'Single Audit Cover'!A7</f>
        <v>Dolton West SD 148</v>
      </c>
      <c r="B1" s="2548"/>
      <c r="C1" s="2548"/>
      <c r="D1" s="2548"/>
      <c r="E1" s="1411"/>
    </row>
    <row r="2" spans="1:7" ht="13.5" customHeight="1" x14ac:dyDescent="0.2">
      <c r="A2" s="2549">
        <f>'Single Audit Cover'!E7</f>
        <v>7016148002</v>
      </c>
      <c r="B2" s="2550"/>
      <c r="C2" s="2550"/>
      <c r="D2" s="2550"/>
      <c r="E2" s="1401"/>
    </row>
    <row r="3" spans="1:7" ht="15.75" customHeight="1" x14ac:dyDescent="0.25">
      <c r="A3" s="2551" t="s">
        <v>1493</v>
      </c>
      <c r="B3" s="2552"/>
      <c r="C3" s="2552"/>
      <c r="D3" s="2552"/>
      <c r="E3" s="1410"/>
    </row>
    <row r="4" spans="1:7" ht="13.5" customHeight="1" x14ac:dyDescent="0.25">
      <c r="A4" s="2553" t="str">
        <f>'Single Audit Cover'!A4</f>
        <v>Year Ending June 30, 2017</v>
      </c>
      <c r="B4" s="2554"/>
      <c r="C4" s="2554"/>
      <c r="D4" s="2554"/>
      <c r="E4" s="1410"/>
    </row>
    <row r="5" spans="1:7" ht="8.25" customHeight="1" x14ac:dyDescent="0.2">
      <c r="C5" s="1350"/>
      <c r="D5" s="1350"/>
    </row>
    <row r="6" spans="1:7" ht="13.5" customHeight="1" x14ac:dyDescent="0.2">
      <c r="A6" s="1342" t="s">
        <v>1843</v>
      </c>
      <c r="C6" s="1350"/>
      <c r="D6" s="1350"/>
    </row>
    <row r="7" spans="1:7" ht="60.95" customHeight="1" x14ac:dyDescent="0.2">
      <c r="A7" s="2546" t="s">
        <v>2178</v>
      </c>
      <c r="B7" s="2546"/>
      <c r="C7" s="2546"/>
      <c r="D7" s="2546"/>
      <c r="E7" s="2546"/>
      <c r="F7" s="2546"/>
    </row>
    <row r="8" spans="1:7" ht="12" customHeight="1" x14ac:dyDescent="0.2">
      <c r="A8" s="1342"/>
      <c r="B8" s="2005"/>
      <c r="C8" s="2005"/>
      <c r="D8" s="2005"/>
      <c r="E8" s="1409"/>
    </row>
    <row r="9" spans="1:7" ht="15" customHeight="1" x14ac:dyDescent="0.2">
      <c r="A9" s="1967" t="s">
        <v>1932</v>
      </c>
      <c r="B9" s="1971"/>
      <c r="C9" s="1971"/>
      <c r="D9" s="1971"/>
      <c r="E9" s="1972"/>
      <c r="F9" s="1970"/>
      <c r="G9" s="1970"/>
    </row>
    <row r="10" spans="1:7" ht="15" customHeight="1" x14ac:dyDescent="0.2">
      <c r="A10" s="2046" t="s">
        <v>1933</v>
      </c>
      <c r="B10" s="1973"/>
      <c r="C10" s="1974"/>
      <c r="D10" s="1973" t="s">
        <v>1934</v>
      </c>
      <c r="E10" s="1974" t="s">
        <v>2139</v>
      </c>
      <c r="F10" s="1973" t="s">
        <v>105</v>
      </c>
      <c r="G10" s="1970"/>
    </row>
    <row r="11" spans="1:7" ht="12" customHeight="1" x14ac:dyDescent="0.2">
      <c r="A11" s="2046"/>
      <c r="B11" s="1973"/>
      <c r="C11" s="2047"/>
      <c r="D11" s="1973"/>
      <c r="E11" s="2047"/>
      <c r="F11" s="1973"/>
      <c r="G11" s="1970"/>
    </row>
    <row r="12" spans="1:7" x14ac:dyDescent="0.2">
      <c r="A12" s="1342" t="s">
        <v>2065</v>
      </c>
      <c r="C12" s="1338"/>
      <c r="D12" s="1338"/>
    </row>
    <row r="13" spans="1:7" ht="15" customHeight="1" x14ac:dyDescent="0.2">
      <c r="A13" s="2546" t="s">
        <v>1844</v>
      </c>
      <c r="B13" s="2546"/>
      <c r="C13" s="2546"/>
      <c r="D13" s="2546"/>
      <c r="E13" s="2546"/>
      <c r="F13" s="2546"/>
    </row>
    <row r="14" spans="1:7" ht="9.75" customHeight="1" x14ac:dyDescent="0.2">
      <c r="C14" s="1338"/>
      <c r="D14" s="1338"/>
    </row>
    <row r="15" spans="1:7" ht="13.5" customHeight="1" x14ac:dyDescent="0.2">
      <c r="C15" s="1737" t="s">
        <v>1492</v>
      </c>
      <c r="D15" s="2544" t="s">
        <v>1491</v>
      </c>
      <c r="E15" s="2544"/>
      <c r="F15" s="2544"/>
    </row>
    <row r="16" spans="1:7" ht="13.5" customHeight="1" x14ac:dyDescent="0.2">
      <c r="A16" s="1370"/>
      <c r="B16" s="1342" t="s">
        <v>1490</v>
      </c>
      <c r="C16" s="1737" t="s">
        <v>1489</v>
      </c>
      <c r="D16" s="2545" t="s">
        <v>2066</v>
      </c>
      <c r="E16" s="2545"/>
      <c r="F16" s="2545"/>
    </row>
    <row r="17" spans="1:6" ht="20.45" customHeight="1" x14ac:dyDescent="0.2">
      <c r="A17" s="2048"/>
      <c r="B17" s="2049" t="s">
        <v>2171</v>
      </c>
      <c r="C17" s="1962"/>
      <c r="D17" s="2539"/>
      <c r="E17" s="2539"/>
      <c r="F17" s="2539"/>
    </row>
    <row r="18" spans="1:6" ht="20.65" customHeight="1" x14ac:dyDescent="0.2">
      <c r="A18" s="2048"/>
      <c r="B18" s="2049"/>
      <c r="C18" s="1962"/>
      <c r="D18" s="2539"/>
      <c r="E18" s="2539"/>
      <c r="F18" s="2539"/>
    </row>
    <row r="19" spans="1:6" ht="20.65" customHeight="1" x14ac:dyDescent="0.2">
      <c r="A19" s="2048"/>
      <c r="B19" s="2049"/>
      <c r="C19" s="1962"/>
      <c r="D19" s="2539"/>
      <c r="E19" s="2539"/>
      <c r="F19" s="2539"/>
    </row>
    <row r="20" spans="1:6" ht="20.65" customHeight="1" x14ac:dyDescent="0.2">
      <c r="A20" s="2048"/>
      <c r="B20" s="2049"/>
      <c r="C20" s="1962"/>
      <c r="D20" s="2539"/>
      <c r="E20" s="2539"/>
      <c r="F20" s="2539"/>
    </row>
    <row r="21" spans="1:6" ht="20.65" customHeight="1" x14ac:dyDescent="0.2">
      <c r="A21" s="2048"/>
      <c r="B21" s="2049"/>
      <c r="C21" s="1962"/>
      <c r="D21" s="2539"/>
      <c r="E21" s="2539"/>
      <c r="F21" s="2539"/>
    </row>
    <row r="22" spans="1:6" ht="20.65" customHeight="1" x14ac:dyDescent="0.2">
      <c r="A22" s="2048"/>
      <c r="B22" s="2049"/>
      <c r="C22" s="1962"/>
      <c r="D22" s="2539"/>
      <c r="E22" s="2539"/>
      <c r="F22" s="2539"/>
    </row>
    <row r="23" spans="1:6" ht="20.65" customHeight="1" x14ac:dyDescent="0.2">
      <c r="A23" s="2048"/>
      <c r="B23" s="2049"/>
      <c r="C23" s="1962"/>
      <c r="D23" s="2539"/>
      <c r="E23" s="2539"/>
      <c r="F23" s="2539"/>
    </row>
    <row r="24" spans="1:6" ht="20.65" customHeight="1" x14ac:dyDescent="0.2">
      <c r="A24" s="2048"/>
      <c r="B24" s="2049"/>
      <c r="C24" s="1962"/>
      <c r="D24" s="2539"/>
      <c r="E24" s="2539"/>
      <c r="F24" s="2539"/>
    </row>
    <row r="25" spans="1:6" ht="20.65" customHeight="1" x14ac:dyDescent="0.2">
      <c r="A25" s="2048"/>
      <c r="B25" s="2049"/>
      <c r="C25" s="1962"/>
      <c r="D25" s="2539"/>
      <c r="E25" s="2539"/>
      <c r="F25" s="2539"/>
    </row>
    <row r="26" spans="1:6" ht="20.65" customHeight="1" x14ac:dyDescent="0.2">
      <c r="A26" s="2048"/>
      <c r="B26" s="2049"/>
      <c r="C26" s="1962"/>
      <c r="D26" s="2539"/>
      <c r="E26" s="2539"/>
      <c r="F26" s="2539"/>
    </row>
    <row r="27" spans="1:6" ht="20.65" customHeight="1" x14ac:dyDescent="0.2">
      <c r="A27" s="2048"/>
      <c r="B27" s="2049"/>
      <c r="C27" s="1962"/>
      <c r="D27" s="2539"/>
      <c r="E27" s="2539"/>
      <c r="F27" s="2539"/>
    </row>
    <row r="28" spans="1:6" ht="20.65" customHeight="1" x14ac:dyDescent="0.2">
      <c r="A28" s="2048"/>
      <c r="B28" s="2049"/>
      <c r="C28" s="1962"/>
      <c r="D28" s="2539"/>
      <c r="E28" s="2539"/>
      <c r="F28" s="2539"/>
    </row>
    <row r="29" spans="1:6" ht="20.65" customHeight="1" x14ac:dyDescent="0.2">
      <c r="A29" s="2048"/>
      <c r="B29" s="2049"/>
      <c r="C29" s="1962"/>
      <c r="D29" s="2539"/>
      <c r="E29" s="2539"/>
      <c r="F29" s="2539"/>
    </row>
    <row r="30" spans="1:6" ht="12" customHeight="1" x14ac:dyDescent="0.2">
      <c r="A30" s="1481"/>
      <c r="B30" s="1673"/>
      <c r="C30" s="1674"/>
      <c r="D30" s="1675"/>
      <c r="E30" s="1405"/>
    </row>
    <row r="31" spans="1:6" ht="12" customHeight="1" x14ac:dyDescent="0.2">
      <c r="A31" s="1738" t="s">
        <v>1935</v>
      </c>
      <c r="B31" s="1673"/>
      <c r="C31" s="1674"/>
      <c r="D31" s="1675"/>
      <c r="E31" s="1405"/>
    </row>
    <row r="32" spans="1:6" ht="30" customHeight="1" x14ac:dyDescent="0.2">
      <c r="A32" s="2540" t="s">
        <v>2067</v>
      </c>
      <c r="B32" s="2540"/>
      <c r="C32" s="2540"/>
      <c r="D32" s="2540"/>
      <c r="E32" s="2540"/>
      <c r="F32" s="2540"/>
    </row>
    <row r="33" spans="1:6" ht="13.5" customHeight="1" x14ac:dyDescent="0.2">
      <c r="A33" s="1481" t="s">
        <v>1753</v>
      </c>
      <c r="B33" s="1673"/>
      <c r="C33" s="1676">
        <v>113189</v>
      </c>
      <c r="D33" s="1675"/>
      <c r="E33" s="1405"/>
    </row>
    <row r="34" spans="1:6" ht="13.5" customHeight="1" x14ac:dyDescent="0.2">
      <c r="A34" s="1481" t="s">
        <v>1754</v>
      </c>
      <c r="B34" s="1673"/>
      <c r="C34" s="1677">
        <v>0</v>
      </c>
      <c r="D34" s="1675" t="s">
        <v>2068</v>
      </c>
      <c r="E34" s="2541">
        <f>+C33+C34</f>
        <v>113189</v>
      </c>
      <c r="F34" s="2542"/>
    </row>
    <row r="35" spans="1:6" ht="12" customHeight="1" x14ac:dyDescent="0.2">
      <c r="A35" s="1481"/>
      <c r="B35" s="1673"/>
      <c r="C35" s="2050"/>
      <c r="D35" s="1675"/>
      <c r="E35" s="2051"/>
      <c r="F35" s="1406"/>
    </row>
    <row r="36" spans="1:6" ht="13.5" customHeight="1" x14ac:dyDescent="0.2">
      <c r="A36" s="1738" t="s">
        <v>1936</v>
      </c>
      <c r="B36" s="1673"/>
      <c r="C36" s="1674"/>
      <c r="D36" s="1675"/>
      <c r="E36" s="1405"/>
    </row>
    <row r="37" spans="1:6" ht="14.25" customHeight="1" x14ac:dyDescent="0.2">
      <c r="A37" s="1481" t="s">
        <v>1842</v>
      </c>
      <c r="B37" s="1673"/>
      <c r="C37" s="1678"/>
      <c r="D37" s="1675"/>
      <c r="E37" s="1405"/>
    </row>
    <row r="38" spans="1:6" ht="14.25" customHeight="1" x14ac:dyDescent="0.2">
      <c r="A38" s="1481"/>
      <c r="B38" s="1673" t="s">
        <v>1755</v>
      </c>
      <c r="C38" s="1679" t="s">
        <v>441</v>
      </c>
      <c r="D38" s="1675"/>
      <c r="E38" s="1405"/>
    </row>
    <row r="39" spans="1:6" ht="14.25" customHeight="1" x14ac:dyDescent="0.2">
      <c r="A39" s="1481"/>
      <c r="B39" s="1673" t="s">
        <v>1756</v>
      </c>
      <c r="C39" s="1679" t="s">
        <v>441</v>
      </c>
      <c r="D39" s="1675"/>
      <c r="E39" s="1405"/>
    </row>
    <row r="40" spans="1:6" ht="14.25" customHeight="1" x14ac:dyDescent="0.2">
      <c r="A40" s="1481"/>
      <c r="B40" s="1673" t="s">
        <v>1757</v>
      </c>
      <c r="C40" s="1679" t="s">
        <v>441</v>
      </c>
      <c r="D40" s="1675"/>
      <c r="E40" s="1405"/>
    </row>
    <row r="41" spans="1:6" ht="14.25" customHeight="1" x14ac:dyDescent="0.2">
      <c r="A41" s="1481"/>
      <c r="B41" s="1673" t="s">
        <v>1758</v>
      </c>
      <c r="C41" s="1679" t="s">
        <v>441</v>
      </c>
      <c r="D41" s="1675"/>
      <c r="E41" s="1405"/>
    </row>
    <row r="42" spans="1:6" ht="14.25" customHeight="1" x14ac:dyDescent="0.2">
      <c r="A42" s="1481" t="s">
        <v>1759</v>
      </c>
      <c r="B42" s="1673"/>
      <c r="C42" s="1679" t="s">
        <v>441</v>
      </c>
      <c r="D42" s="1675"/>
      <c r="E42" s="1405"/>
    </row>
    <row r="43" spans="1:6" ht="14.25" customHeight="1" x14ac:dyDescent="0.2">
      <c r="A43" s="1481" t="s">
        <v>1760</v>
      </c>
      <c r="B43" s="1673"/>
      <c r="C43" s="1680" t="s">
        <v>441</v>
      </c>
      <c r="D43" s="1675"/>
      <c r="E43" s="1405"/>
    </row>
    <row r="44" spans="1:6" ht="14.25" customHeight="1" x14ac:dyDescent="0.2">
      <c r="A44" s="1481"/>
      <c r="B44" s="1673"/>
      <c r="C44" s="1678" t="s">
        <v>1761</v>
      </c>
      <c r="D44" s="1675"/>
      <c r="E44" s="1405"/>
    </row>
    <row r="45" spans="1:6" ht="13.5" customHeight="1" x14ac:dyDescent="0.2">
      <c r="B45" s="1404"/>
      <c r="C45" s="1403"/>
      <c r="D45" s="1403"/>
    </row>
    <row r="46" spans="1:6" x14ac:dyDescent="0.2">
      <c r="A46" s="1681" t="s">
        <v>2069</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3" t="s">
        <v>2070</v>
      </c>
      <c r="C49" s="2543"/>
      <c r="D49" s="2543"/>
      <c r="E49" s="1401"/>
    </row>
    <row r="50" spans="1:5" s="1355" customFormat="1" ht="3.75" customHeight="1" x14ac:dyDescent="0.2">
      <c r="A50" s="1402"/>
      <c r="B50" s="2054"/>
      <c r="C50" s="2054"/>
      <c r="D50" s="2054"/>
      <c r="E50" s="1401"/>
    </row>
    <row r="51" spans="1:5" s="1355" customFormat="1" ht="20.25" customHeight="1" x14ac:dyDescent="0.2">
      <c r="A51" s="1400">
        <v>6</v>
      </c>
      <c r="B51" s="2538" t="s">
        <v>1938</v>
      </c>
      <c r="C51" s="2538"/>
      <c r="D51" s="2538"/>
    </row>
    <row r="52" spans="1:5" ht="14.25" customHeight="1" x14ac:dyDescent="0.2">
      <c r="A52" s="1400"/>
      <c r="B52" s="2538"/>
      <c r="C52" s="2538"/>
      <c r="D52" s="2538"/>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horizontalDpi="300" verticalDpi="300"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B8" zoomScaleNormal="100" workbookViewId="0">
      <selection activeCell="E27" sqref="E27"/>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Dolton West SD 148</v>
      </c>
      <c r="C1" s="2556"/>
      <c r="D1" s="2556"/>
      <c r="E1" s="2556"/>
      <c r="F1" s="2556"/>
      <c r="G1" s="2556"/>
      <c r="H1" s="2556"/>
      <c r="I1" s="2556"/>
      <c r="J1" s="2556"/>
      <c r="K1" s="2556"/>
      <c r="L1" s="2556"/>
      <c r="M1" s="2556"/>
    </row>
    <row r="2" spans="2:14" ht="15" x14ac:dyDescent="0.2">
      <c r="B2" s="2557">
        <f>'Single Audit Cover'!E7</f>
        <v>7016148002</v>
      </c>
      <c r="C2" s="2557"/>
      <c r="D2" s="2557"/>
      <c r="E2" s="2557"/>
      <c r="F2" s="2557"/>
      <c r="G2" s="2557"/>
      <c r="H2" s="2557"/>
      <c r="I2" s="2557"/>
      <c r="J2" s="2557"/>
      <c r="K2" s="2557"/>
      <c r="L2" s="2557"/>
      <c r="M2" s="2557"/>
      <c r="N2" s="1399"/>
    </row>
    <row r="3" spans="2:14" ht="15" x14ac:dyDescent="0.2">
      <c r="B3" s="2558" t="s">
        <v>1431</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2093</v>
      </c>
      <c r="C11" s="1377"/>
      <c r="D11" s="1376"/>
      <c r="E11" s="1375"/>
      <c r="F11" s="1375"/>
      <c r="G11" s="1375"/>
      <c r="H11" s="1375"/>
      <c r="I11" s="1375"/>
      <c r="J11" s="1375"/>
      <c r="K11" s="1375"/>
      <c r="L11" s="1375"/>
      <c r="M11" s="1375"/>
    </row>
    <row r="12" spans="2:14" ht="20.100000000000001" customHeight="1" x14ac:dyDescent="0.2">
      <c r="B12" s="1374" t="s">
        <v>2094</v>
      </c>
      <c r="C12" s="1373" t="s">
        <v>2099</v>
      </c>
      <c r="D12" s="1372" t="s">
        <v>2100</v>
      </c>
      <c r="E12" s="1371"/>
      <c r="F12" s="1371">
        <v>1158789</v>
      </c>
      <c r="G12" s="1371"/>
      <c r="H12" s="1371"/>
      <c r="I12" s="1371">
        <v>1886759</v>
      </c>
      <c r="J12" s="1371"/>
      <c r="K12" s="1371"/>
      <c r="L12" s="1375">
        <f t="shared" ref="L12:L20" si="0">+G12+I12+K12</f>
        <v>1886759</v>
      </c>
      <c r="M12" s="1371">
        <v>2750811</v>
      </c>
    </row>
    <row r="13" spans="2:14" ht="20.100000000000001" customHeight="1" x14ac:dyDescent="0.2">
      <c r="B13" s="1374" t="s">
        <v>2179</v>
      </c>
      <c r="C13" s="1373" t="s">
        <v>2099</v>
      </c>
      <c r="D13" s="1372" t="s">
        <v>2101</v>
      </c>
      <c r="E13" s="1371">
        <v>988438</v>
      </c>
      <c r="F13" s="1371">
        <v>376084</v>
      </c>
      <c r="G13" s="1371">
        <v>1364522</v>
      </c>
      <c r="H13" s="1371"/>
      <c r="I13" s="1371"/>
      <c r="J13" s="1371"/>
      <c r="K13" s="1371"/>
      <c r="L13" s="1375" t="s">
        <v>2103</v>
      </c>
      <c r="M13" s="1371" t="s">
        <v>2103</v>
      </c>
    </row>
    <row r="14" spans="2:14" ht="20.100000000000001" customHeight="1" x14ac:dyDescent="0.2">
      <c r="B14" s="1374" t="s">
        <v>2179</v>
      </c>
      <c r="C14" s="1373" t="s">
        <v>2099</v>
      </c>
      <c r="D14" s="1372" t="s">
        <v>2102</v>
      </c>
      <c r="E14" s="1371">
        <v>851699</v>
      </c>
      <c r="F14" s="1371"/>
      <c r="G14" s="1371"/>
      <c r="H14" s="1371"/>
      <c r="I14" s="1371"/>
      <c r="J14" s="1371"/>
      <c r="K14" s="1371"/>
      <c r="L14" s="1375" t="s">
        <v>2103</v>
      </c>
      <c r="M14" s="1371" t="s">
        <v>2103</v>
      </c>
    </row>
    <row r="15" spans="2:14" ht="20.100000000000001" customHeight="1" x14ac:dyDescent="0.2">
      <c r="B15" s="1374" t="s">
        <v>1364</v>
      </c>
      <c r="C15" s="1373"/>
      <c r="D15" s="1372"/>
      <c r="E15" s="1371"/>
      <c r="F15" s="1371"/>
      <c r="G15" s="1371"/>
      <c r="H15" s="1371"/>
      <c r="I15" s="1371"/>
      <c r="J15" s="1371"/>
      <c r="K15" s="1371"/>
      <c r="L15" s="1375"/>
      <c r="M15" s="1371"/>
    </row>
    <row r="16" spans="2:14" ht="20.100000000000001" customHeight="1" x14ac:dyDescent="0.2">
      <c r="B16" s="1374" t="s">
        <v>2095</v>
      </c>
      <c r="C16" s="1373" t="s">
        <v>2104</v>
      </c>
      <c r="D16" s="1372" t="s">
        <v>2105</v>
      </c>
      <c r="E16" s="1371"/>
      <c r="F16" s="1371">
        <v>53778</v>
      </c>
      <c r="G16" s="1371"/>
      <c r="H16" s="1371"/>
      <c r="I16" s="1371">
        <v>66639</v>
      </c>
      <c r="J16" s="1371"/>
      <c r="K16" s="1371"/>
      <c r="L16" s="1375">
        <f t="shared" si="0"/>
        <v>66639</v>
      </c>
      <c r="M16" s="1371">
        <v>123768</v>
      </c>
    </row>
    <row r="17" spans="2:14" ht="20.100000000000001" customHeight="1" x14ac:dyDescent="0.2">
      <c r="B17" s="1374" t="s">
        <v>2095</v>
      </c>
      <c r="C17" s="1373" t="s">
        <v>2104</v>
      </c>
      <c r="D17" s="1372" t="s">
        <v>2106</v>
      </c>
      <c r="E17" s="1371">
        <v>26096</v>
      </c>
      <c r="F17" s="1371">
        <v>84362</v>
      </c>
      <c r="G17" s="1371">
        <v>110458</v>
      </c>
      <c r="H17" s="1371"/>
      <c r="I17" s="1371"/>
      <c r="J17" s="1371"/>
      <c r="K17" s="1371"/>
      <c r="L17" s="1375" t="s">
        <v>2103</v>
      </c>
      <c r="M17" s="1371" t="s">
        <v>2103</v>
      </c>
    </row>
    <row r="18" spans="2:14" ht="20.100000000000001" customHeight="1" x14ac:dyDescent="0.2">
      <c r="B18" s="1374" t="s">
        <v>2095</v>
      </c>
      <c r="C18" s="1373" t="s">
        <v>2104</v>
      </c>
      <c r="D18" s="1372" t="s">
        <v>2107</v>
      </c>
      <c r="E18" s="1371">
        <v>28367</v>
      </c>
      <c r="F18" s="1371"/>
      <c r="G18" s="1371"/>
      <c r="H18" s="1371"/>
      <c r="I18" s="1371"/>
      <c r="J18" s="1371"/>
      <c r="K18" s="1371"/>
      <c r="L18" s="1375" t="s">
        <v>2103</v>
      </c>
      <c r="M18" s="1371" t="s">
        <v>2103</v>
      </c>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t="s">
        <v>2177</v>
      </c>
      <c r="C20" s="1373" t="s">
        <v>2108</v>
      </c>
      <c r="D20" s="1372" t="s">
        <v>2110</v>
      </c>
      <c r="E20" s="1371"/>
      <c r="F20" s="1371">
        <v>413230</v>
      </c>
      <c r="G20" s="1371"/>
      <c r="H20" s="1371"/>
      <c r="I20" s="1371">
        <v>570591</v>
      </c>
      <c r="J20" s="1371"/>
      <c r="K20" s="1371"/>
      <c r="L20" s="1375">
        <f t="shared" si="0"/>
        <v>570591</v>
      </c>
      <c r="M20" s="1371">
        <v>619422</v>
      </c>
    </row>
    <row r="21" spans="2:14" ht="20.100000000000001" customHeight="1" x14ac:dyDescent="0.2">
      <c r="B21" s="1374" t="s">
        <v>2180</v>
      </c>
      <c r="C21" s="1373" t="s">
        <v>2108</v>
      </c>
      <c r="D21" s="1372" t="s">
        <v>2109</v>
      </c>
      <c r="E21" s="1371">
        <v>384264</v>
      </c>
      <c r="F21" s="1371">
        <v>63322</v>
      </c>
      <c r="G21" s="1371">
        <v>424962</v>
      </c>
      <c r="H21" s="1371"/>
      <c r="I21" s="1371"/>
      <c r="J21" s="1371"/>
      <c r="K21" s="1371"/>
      <c r="L21" s="1375" t="s">
        <v>2103</v>
      </c>
      <c r="M21" s="1371" t="s">
        <v>2103</v>
      </c>
    </row>
    <row r="22" spans="2:14" ht="20.100000000000001" customHeight="1" x14ac:dyDescent="0.2">
      <c r="B22" s="1374" t="s">
        <v>2096</v>
      </c>
      <c r="C22" s="1373">
        <v>84.418999999999997</v>
      </c>
      <c r="D22" s="1372" t="s">
        <v>2111</v>
      </c>
      <c r="E22" s="1371">
        <v>29774</v>
      </c>
      <c r="F22" s="1371"/>
      <c r="G22" s="1371"/>
      <c r="H22" s="1371"/>
      <c r="I22" s="1371"/>
      <c r="J22" s="1371"/>
      <c r="K22" s="1371"/>
      <c r="L22" s="1375" t="s">
        <v>2103</v>
      </c>
      <c r="M22" s="1371" t="s">
        <v>2103</v>
      </c>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t="s">
        <v>2137</v>
      </c>
      <c r="C24" s="1373" t="s">
        <v>2131</v>
      </c>
      <c r="D24" s="1372" t="s">
        <v>2138</v>
      </c>
      <c r="E24" s="1371"/>
      <c r="F24" s="1371">
        <v>6459</v>
      </c>
      <c r="G24" s="1371"/>
      <c r="H24" s="1371"/>
      <c r="I24" s="1371">
        <v>6459</v>
      </c>
      <c r="J24" s="1371"/>
      <c r="K24" s="1371"/>
      <c r="L24" s="1375" t="s">
        <v>2103</v>
      </c>
      <c r="M24" s="1371" t="s">
        <v>2103</v>
      </c>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2097</v>
      </c>
      <c r="C26" s="1373"/>
      <c r="D26" s="1372"/>
      <c r="E26" s="1371">
        <f>SUM(E11:E25)</f>
        <v>2308638</v>
      </c>
      <c r="F26" s="1371">
        <f t="shared" ref="F26:M26" si="1">SUM(F11:F25)</f>
        <v>2156024</v>
      </c>
      <c r="G26" s="1371">
        <f t="shared" si="1"/>
        <v>1899942</v>
      </c>
      <c r="H26" s="1371">
        <f t="shared" si="1"/>
        <v>0</v>
      </c>
      <c r="I26" s="1371">
        <f t="shared" si="1"/>
        <v>2530448</v>
      </c>
      <c r="J26" s="1371">
        <f t="shared" si="1"/>
        <v>0</v>
      </c>
      <c r="K26" s="1371">
        <f t="shared" si="1"/>
        <v>0</v>
      </c>
      <c r="L26" s="1371">
        <f t="shared" si="1"/>
        <v>2523989</v>
      </c>
      <c r="M26" s="1371">
        <f t="shared" si="1"/>
        <v>3494001</v>
      </c>
    </row>
    <row r="27" spans="2:14" ht="20.100000000000001" customHeight="1" x14ac:dyDescent="0.2">
      <c r="B27" s="1374" t="s">
        <v>2098</v>
      </c>
      <c r="C27" s="1373"/>
      <c r="D27" s="1372"/>
      <c r="E27" s="1371">
        <f>+E26</f>
        <v>2308638</v>
      </c>
      <c r="F27" s="1371">
        <f t="shared" ref="F27:M27" si="2">+F26</f>
        <v>2156024</v>
      </c>
      <c r="G27" s="1371">
        <f t="shared" si="2"/>
        <v>1899942</v>
      </c>
      <c r="H27" s="1371">
        <f t="shared" si="2"/>
        <v>0</v>
      </c>
      <c r="I27" s="1371">
        <f t="shared" si="2"/>
        <v>2530448</v>
      </c>
      <c r="J27" s="1371">
        <f t="shared" si="2"/>
        <v>0</v>
      </c>
      <c r="K27" s="1371">
        <f t="shared" si="2"/>
        <v>0</v>
      </c>
      <c r="L27" s="1371">
        <f t="shared" si="2"/>
        <v>2523989</v>
      </c>
      <c r="M27" s="1371">
        <f t="shared" si="2"/>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view="pageLayout" topLeftCell="A10" zoomScaleNormal="100" workbookViewId="0">
      <selection activeCell="E11" sqref="E1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Dolton West SD 148</v>
      </c>
      <c r="C1" s="2556"/>
      <c r="D1" s="2556"/>
      <c r="E1" s="2556"/>
      <c r="F1" s="2556"/>
      <c r="G1" s="2556"/>
      <c r="H1" s="2556"/>
      <c r="I1" s="2556"/>
      <c r="J1" s="2556"/>
      <c r="K1" s="2556"/>
      <c r="L1" s="2556"/>
      <c r="M1" s="2556"/>
    </row>
    <row r="2" spans="2:14" ht="15" x14ac:dyDescent="0.2">
      <c r="B2" s="2557">
        <f>'Single Audit Cover'!E7</f>
        <v>7016148002</v>
      </c>
      <c r="C2" s="2557"/>
      <c r="D2" s="2557"/>
      <c r="E2" s="2557"/>
      <c r="F2" s="2557"/>
      <c r="G2" s="2557"/>
      <c r="H2" s="2557"/>
      <c r="I2" s="2557"/>
      <c r="J2" s="2557"/>
      <c r="K2" s="2557"/>
      <c r="L2" s="2557"/>
      <c r="M2" s="2557"/>
      <c r="N2" s="1399"/>
    </row>
    <row r="3" spans="2:14" ht="15" x14ac:dyDescent="0.2">
      <c r="B3" s="2558" t="s">
        <v>1431</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(1)'!E27</f>
        <v>2308638</v>
      </c>
      <c r="F11" s="1375">
        <f>+' SEFA (1)'!F27</f>
        <v>2156024</v>
      </c>
      <c r="G11" s="1375">
        <f>+' SEFA (1)'!G27</f>
        <v>1899942</v>
      </c>
      <c r="H11" s="1375">
        <f>+' SEFA (1)'!H27</f>
        <v>0</v>
      </c>
      <c r="I11" s="1375">
        <f>+' SEFA (1)'!I27</f>
        <v>2530448</v>
      </c>
      <c r="J11" s="1375">
        <f>+' SEFA (1)'!J27</f>
        <v>0</v>
      </c>
      <c r="K11" s="1375">
        <f>+' SEFA (1)'!K27</f>
        <v>0</v>
      </c>
      <c r="L11" s="1375">
        <f>+' SEFA (1)'!L27</f>
        <v>2523989</v>
      </c>
      <c r="M11" s="1375">
        <f>+' SEFA (1)'!M27</f>
        <v>3494001</v>
      </c>
    </row>
    <row r="12" spans="2:14" ht="20.100000000000001" customHeight="1" x14ac:dyDescent="0.2">
      <c r="B12" s="1374" t="s">
        <v>2112</v>
      </c>
      <c r="C12" s="1373"/>
      <c r="D12" s="1372"/>
      <c r="E12" s="1371"/>
      <c r="F12" s="1371"/>
      <c r="G12" s="1371"/>
      <c r="H12" s="1371"/>
      <c r="I12" s="1371"/>
      <c r="J12" s="1371"/>
      <c r="K12" s="1371"/>
      <c r="L12" s="1375"/>
      <c r="M12" s="1371"/>
    </row>
    <row r="13" spans="2:14" ht="20.100000000000001" customHeight="1" x14ac:dyDescent="0.2">
      <c r="B13" s="1374" t="s">
        <v>2113</v>
      </c>
      <c r="C13" s="1373">
        <v>10.553000000000001</v>
      </c>
      <c r="D13" s="1372" t="s">
        <v>2118</v>
      </c>
      <c r="E13" s="1371"/>
      <c r="F13" s="1371">
        <v>372658</v>
      </c>
      <c r="G13" s="1371"/>
      <c r="H13" s="1371"/>
      <c r="I13" s="1371">
        <v>372658</v>
      </c>
      <c r="J13" s="1371"/>
      <c r="K13" s="1371"/>
      <c r="L13" s="1375" t="s">
        <v>2103</v>
      </c>
      <c r="M13" s="1371" t="s">
        <v>2103</v>
      </c>
    </row>
    <row r="14" spans="2:14" ht="20.100000000000001" customHeight="1" x14ac:dyDescent="0.2">
      <c r="B14" s="1374" t="s">
        <v>2181</v>
      </c>
      <c r="C14" s="1373">
        <v>10.553000000000001</v>
      </c>
      <c r="D14" s="1372" t="s">
        <v>2119</v>
      </c>
      <c r="E14" s="1371">
        <v>414265</v>
      </c>
      <c r="F14" s="1371">
        <v>142295</v>
      </c>
      <c r="G14" s="1371">
        <v>414265</v>
      </c>
      <c r="H14" s="1371"/>
      <c r="I14" s="1371">
        <v>142295</v>
      </c>
      <c r="J14" s="1371"/>
      <c r="K14" s="1371"/>
      <c r="L14" s="1375" t="s">
        <v>2103</v>
      </c>
      <c r="M14" s="1371" t="s">
        <v>2103</v>
      </c>
    </row>
    <row r="15" spans="2:14" ht="20.100000000000001" customHeight="1" x14ac:dyDescent="0.2">
      <c r="B15" s="1374" t="s">
        <v>2181</v>
      </c>
      <c r="C15" s="1373">
        <v>10.553000000000001</v>
      </c>
      <c r="D15" s="1372" t="s">
        <v>2120</v>
      </c>
      <c r="E15" s="1371">
        <v>106449</v>
      </c>
      <c r="F15" s="1371"/>
      <c r="G15" s="1371">
        <v>106449</v>
      </c>
      <c r="H15" s="1371"/>
      <c r="I15" s="1371"/>
      <c r="J15" s="1371"/>
      <c r="K15" s="1371"/>
      <c r="L15" s="1375" t="s">
        <v>2103</v>
      </c>
      <c r="M15" s="1371" t="s">
        <v>2103</v>
      </c>
    </row>
    <row r="16" spans="2:14" ht="20.100000000000001" customHeight="1" x14ac:dyDescent="0.2">
      <c r="B16" s="1374" t="s">
        <v>2114</v>
      </c>
      <c r="C16" s="1373">
        <v>10.555</v>
      </c>
      <c r="D16" s="1372" t="s">
        <v>2121</v>
      </c>
      <c r="E16" s="1371"/>
      <c r="F16" s="1371">
        <v>724017</v>
      </c>
      <c r="G16" s="1371"/>
      <c r="H16" s="1371"/>
      <c r="I16" s="1371">
        <v>724017</v>
      </c>
      <c r="J16" s="1371"/>
      <c r="K16" s="1371"/>
      <c r="L16" s="1375" t="s">
        <v>2103</v>
      </c>
      <c r="M16" s="1371" t="s">
        <v>2103</v>
      </c>
    </row>
    <row r="17" spans="2:14" ht="20.100000000000001" customHeight="1" x14ac:dyDescent="0.2">
      <c r="B17" s="1374" t="s">
        <v>2182</v>
      </c>
      <c r="C17" s="1373">
        <v>10.555</v>
      </c>
      <c r="D17" s="1372" t="s">
        <v>2122</v>
      </c>
      <c r="E17" s="1371">
        <v>740692</v>
      </c>
      <c r="F17" s="1371">
        <v>250275</v>
      </c>
      <c r="G17" s="1371">
        <v>740692</v>
      </c>
      <c r="H17" s="1371"/>
      <c r="I17" s="1371">
        <v>250275</v>
      </c>
      <c r="J17" s="1371"/>
      <c r="K17" s="1371"/>
      <c r="L17" s="1375" t="s">
        <v>2103</v>
      </c>
      <c r="M17" s="1371" t="s">
        <v>2103</v>
      </c>
    </row>
    <row r="18" spans="2:14" ht="20.100000000000001" customHeight="1" x14ac:dyDescent="0.2">
      <c r="B18" s="1374" t="s">
        <v>2182</v>
      </c>
      <c r="C18" s="1373">
        <v>10.555</v>
      </c>
      <c r="D18" s="1372" t="s">
        <v>2123</v>
      </c>
      <c r="E18" s="1371">
        <v>197131</v>
      </c>
      <c r="F18" s="1371"/>
      <c r="G18" s="1371">
        <v>197131</v>
      </c>
      <c r="H18" s="1371"/>
      <c r="I18" s="1371"/>
      <c r="J18" s="1371"/>
      <c r="K18" s="1371"/>
      <c r="L18" s="1375" t="s">
        <v>2103</v>
      </c>
      <c r="M18" s="1371" t="s">
        <v>2103</v>
      </c>
    </row>
    <row r="19" spans="2:14" ht="20.100000000000001" customHeight="1" x14ac:dyDescent="0.2">
      <c r="B19" s="1374" t="s">
        <v>2115</v>
      </c>
      <c r="C19" s="1373">
        <v>10.555999999999999</v>
      </c>
      <c r="D19" s="1372" t="s">
        <v>2124</v>
      </c>
      <c r="E19" s="1371"/>
      <c r="F19" s="1371">
        <v>847</v>
      </c>
      <c r="G19" s="1371"/>
      <c r="H19" s="1371"/>
      <c r="I19" s="1371">
        <v>847</v>
      </c>
      <c r="J19" s="1371"/>
      <c r="K19" s="1371"/>
      <c r="L19" s="1375" t="s">
        <v>2103</v>
      </c>
      <c r="M19" s="1371" t="s">
        <v>2103</v>
      </c>
    </row>
    <row r="20" spans="2:14" ht="20.100000000000001" customHeight="1" x14ac:dyDescent="0.2">
      <c r="B20" s="1374" t="s">
        <v>2183</v>
      </c>
      <c r="C20" s="1373">
        <v>10.555999999999999</v>
      </c>
      <c r="D20" s="1372" t="s">
        <v>2125</v>
      </c>
      <c r="E20" s="1371">
        <v>1163</v>
      </c>
      <c r="F20" s="1371">
        <v>180</v>
      </c>
      <c r="G20" s="1371">
        <v>1163</v>
      </c>
      <c r="H20" s="1371"/>
      <c r="I20" s="1371">
        <v>180</v>
      </c>
      <c r="J20" s="1371"/>
      <c r="K20" s="1371"/>
      <c r="L20" s="1375" t="s">
        <v>2103</v>
      </c>
      <c r="M20" s="1371" t="s">
        <v>2103</v>
      </c>
    </row>
    <row r="21" spans="2:14" ht="20.100000000000001" customHeight="1" x14ac:dyDescent="0.2">
      <c r="B21" s="1374" t="s">
        <v>2183</v>
      </c>
      <c r="C21" s="1373">
        <v>10.555999999999999</v>
      </c>
      <c r="D21" s="1372" t="s">
        <v>2126</v>
      </c>
      <c r="E21" s="1371">
        <v>255</v>
      </c>
      <c r="F21" s="1371"/>
      <c r="G21" s="1371">
        <v>255</v>
      </c>
      <c r="H21" s="1371"/>
      <c r="I21" s="1371"/>
      <c r="J21" s="1371"/>
      <c r="K21" s="1371"/>
      <c r="L21" s="1375" t="s">
        <v>2103</v>
      </c>
      <c r="M21" s="1371" t="s">
        <v>2103</v>
      </c>
    </row>
    <row r="22" spans="2:14" ht="20.100000000000001" customHeight="1" x14ac:dyDescent="0.2">
      <c r="B22" s="1374" t="s">
        <v>2116</v>
      </c>
      <c r="C22" s="1373">
        <v>10.555</v>
      </c>
      <c r="D22" s="1372" t="s">
        <v>2127</v>
      </c>
      <c r="E22" s="1371"/>
      <c r="F22" s="1371">
        <v>113189</v>
      </c>
      <c r="G22" s="1371"/>
      <c r="H22" s="1371"/>
      <c r="I22" s="1371">
        <v>113189</v>
      </c>
      <c r="J22" s="1371"/>
      <c r="K22" s="1371"/>
      <c r="L22" s="1375" t="s">
        <v>2103</v>
      </c>
      <c r="M22" s="1371" t="s">
        <v>2103</v>
      </c>
    </row>
    <row r="23" spans="2:14" ht="20.100000000000001" customHeight="1" x14ac:dyDescent="0.2">
      <c r="B23" s="1374" t="s">
        <v>2116</v>
      </c>
      <c r="C23" s="1373">
        <v>10.555</v>
      </c>
      <c r="D23" s="1372" t="s">
        <v>2128</v>
      </c>
      <c r="E23" s="1371">
        <v>111141</v>
      </c>
      <c r="F23" s="1371"/>
      <c r="G23" s="1371">
        <v>111141</v>
      </c>
      <c r="H23" s="1371"/>
      <c r="I23" s="1371"/>
      <c r="J23" s="1371"/>
      <c r="K23" s="1371"/>
      <c r="L23" s="1375" t="s">
        <v>2103</v>
      </c>
      <c r="M23" s="1371" t="s">
        <v>2103</v>
      </c>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2117</v>
      </c>
      <c r="C26" s="1373"/>
      <c r="D26" s="1372"/>
      <c r="E26" s="1371">
        <f>SUM(E12:E25)</f>
        <v>1571096</v>
      </c>
      <c r="F26" s="1371">
        <f t="shared" ref="F26:M26" si="0">SUM(F12:F25)</f>
        <v>1603461</v>
      </c>
      <c r="G26" s="1371">
        <f t="shared" si="0"/>
        <v>1571096</v>
      </c>
      <c r="H26" s="1371">
        <f t="shared" si="0"/>
        <v>0</v>
      </c>
      <c r="I26" s="1371">
        <f t="shared" si="0"/>
        <v>1603461</v>
      </c>
      <c r="J26" s="1371">
        <f t="shared" si="0"/>
        <v>0</v>
      </c>
      <c r="K26" s="1371">
        <f t="shared" si="0"/>
        <v>0</v>
      </c>
      <c r="L26" s="1371">
        <f t="shared" si="0"/>
        <v>0</v>
      </c>
      <c r="M26" s="1371">
        <f t="shared" si="0"/>
        <v>0</v>
      </c>
    </row>
    <row r="27" spans="2:14" ht="20.100000000000001" customHeight="1" x14ac:dyDescent="0.2">
      <c r="B27" s="1374" t="s">
        <v>2098</v>
      </c>
      <c r="C27" s="1373"/>
      <c r="D27" s="1372"/>
      <c r="E27" s="1371">
        <f>+E11+E26</f>
        <v>3879734</v>
      </c>
      <c r="F27" s="1371">
        <f t="shared" ref="F27:M27" si="1">+F11+F26</f>
        <v>3759485</v>
      </c>
      <c r="G27" s="1371">
        <f t="shared" si="1"/>
        <v>3471038</v>
      </c>
      <c r="H27" s="1371">
        <f t="shared" si="1"/>
        <v>0</v>
      </c>
      <c r="I27" s="1371">
        <f t="shared" si="1"/>
        <v>4133909</v>
      </c>
      <c r="J27" s="1371">
        <f t="shared" si="1"/>
        <v>0</v>
      </c>
      <c r="K27" s="1371">
        <f t="shared" si="1"/>
        <v>0</v>
      </c>
      <c r="L27" s="1371">
        <f t="shared" si="1"/>
        <v>2523989</v>
      </c>
      <c r="M27" s="1371">
        <f t="shared" si="1"/>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7" zoomScaleNormal="100" workbookViewId="0">
      <selection activeCell="I15" sqref="I15"/>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Dolton West SD 148</v>
      </c>
      <c r="C1" s="2556"/>
      <c r="D1" s="2556"/>
      <c r="E1" s="2556"/>
      <c r="F1" s="2556"/>
      <c r="G1" s="2556"/>
      <c r="H1" s="2556"/>
      <c r="I1" s="2556"/>
      <c r="J1" s="2556"/>
      <c r="K1" s="2556"/>
      <c r="L1" s="2556"/>
      <c r="M1" s="2556"/>
    </row>
    <row r="2" spans="2:14" ht="15" x14ac:dyDescent="0.2">
      <c r="B2" s="2557">
        <f>'Single Audit Cover'!E7</f>
        <v>7016148002</v>
      </c>
      <c r="C2" s="2557"/>
      <c r="D2" s="2557"/>
      <c r="E2" s="2557"/>
      <c r="F2" s="2557"/>
      <c r="G2" s="2557"/>
      <c r="H2" s="2557"/>
      <c r="I2" s="2557"/>
      <c r="J2" s="2557"/>
      <c r="K2" s="2557"/>
      <c r="L2" s="2557"/>
      <c r="M2" s="2557"/>
      <c r="N2" s="1399"/>
    </row>
    <row r="3" spans="2:14" ht="15" x14ac:dyDescent="0.2">
      <c r="B3" s="2558" t="s">
        <v>1431</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(2)'!E27</f>
        <v>3879734</v>
      </c>
      <c r="F11" s="1375">
        <f>+' SEFA (2)'!F27</f>
        <v>3759485</v>
      </c>
      <c r="G11" s="1375">
        <f>+' SEFA (2)'!G27</f>
        <v>3471038</v>
      </c>
      <c r="H11" s="1375">
        <f>+' SEFA (2)'!H27</f>
        <v>0</v>
      </c>
      <c r="I11" s="1375">
        <f>+' SEFA (2)'!I27</f>
        <v>4133909</v>
      </c>
      <c r="J11" s="1375">
        <f>+' SEFA (2)'!J27</f>
        <v>0</v>
      </c>
      <c r="K11" s="1375">
        <f>+' SEFA (2)'!K27</f>
        <v>0</v>
      </c>
      <c r="L11" s="1375">
        <f>+' SEFA (2)'!L27</f>
        <v>2523989</v>
      </c>
      <c r="M11" s="1375">
        <f>+' SEFA (2)'!M27</f>
        <v>3494001</v>
      </c>
    </row>
    <row r="12" spans="2:14" ht="20.100000000000001" customHeight="1" x14ac:dyDescent="0.2">
      <c r="B12" s="1374" t="s">
        <v>2129</v>
      </c>
      <c r="C12" s="1373"/>
      <c r="D12" s="1372"/>
      <c r="E12" s="1371"/>
      <c r="F12" s="1371"/>
      <c r="G12" s="1371"/>
      <c r="H12" s="1371"/>
      <c r="I12" s="1371"/>
      <c r="J12" s="1371"/>
      <c r="K12" s="1371"/>
      <c r="L12" s="1375"/>
      <c r="M12" s="1371"/>
    </row>
    <row r="13" spans="2:14" ht="20.100000000000001" customHeight="1" x14ac:dyDescent="0.2">
      <c r="B13" s="1374" t="s">
        <v>2197</v>
      </c>
      <c r="C13" s="1373"/>
      <c r="D13" s="1372"/>
      <c r="E13" s="1371"/>
      <c r="F13" s="1371"/>
      <c r="G13" s="1371"/>
      <c r="H13" s="1371"/>
      <c r="I13" s="1371"/>
      <c r="J13" s="1371"/>
      <c r="K13" s="1371"/>
      <c r="L13" s="1375"/>
      <c r="M13" s="1371"/>
    </row>
    <row r="14" spans="2:14" ht="20.100000000000001" customHeight="1" x14ac:dyDescent="0.2">
      <c r="B14" s="1374" t="s">
        <v>2130</v>
      </c>
      <c r="C14" s="1373" t="s">
        <v>2131</v>
      </c>
      <c r="D14" s="1372" t="s">
        <v>2132</v>
      </c>
      <c r="E14" s="1371">
        <v>136800</v>
      </c>
      <c r="F14" s="1371">
        <v>3183</v>
      </c>
      <c r="G14" s="1371">
        <v>136800</v>
      </c>
      <c r="H14" s="1371"/>
      <c r="I14" s="1371">
        <v>3183</v>
      </c>
      <c r="J14" s="1371"/>
      <c r="K14" s="1371"/>
      <c r="L14" s="1375" t="s">
        <v>2103</v>
      </c>
      <c r="M14" s="1371" t="s">
        <v>2103</v>
      </c>
    </row>
    <row r="15" spans="2:14" ht="20.100000000000001" customHeight="1" x14ac:dyDescent="0.2">
      <c r="B15" s="1374" t="s">
        <v>2130</v>
      </c>
      <c r="C15" s="1373" t="s">
        <v>2131</v>
      </c>
      <c r="D15" s="1372" t="s">
        <v>2133</v>
      </c>
      <c r="E15" s="1371">
        <v>29684</v>
      </c>
      <c r="F15" s="1371"/>
      <c r="G15" s="1371">
        <v>29684</v>
      </c>
      <c r="H15" s="1371"/>
      <c r="I15" s="1371"/>
      <c r="J15" s="1371"/>
      <c r="K15" s="1371"/>
      <c r="L15" s="1375" t="s">
        <v>2103</v>
      </c>
      <c r="M15" s="1371" t="s">
        <v>2103</v>
      </c>
    </row>
    <row r="16" spans="2:14" ht="20.100000000000001" customHeight="1" x14ac:dyDescent="0.2">
      <c r="B16" s="1374"/>
      <c r="C16" s="1373"/>
      <c r="D16" s="1372"/>
      <c r="E16" s="1371"/>
      <c r="F16" s="1371"/>
      <c r="G16" s="1371"/>
      <c r="H16" s="1371"/>
      <c r="I16" s="1371"/>
      <c r="J16" s="1371"/>
      <c r="K16" s="1371"/>
      <c r="L16" s="1375"/>
      <c r="M16" s="1371"/>
    </row>
    <row r="17" spans="2:14" ht="20.100000000000001" customHeight="1" x14ac:dyDescent="0.2">
      <c r="B17" s="1374" t="s">
        <v>2134</v>
      </c>
      <c r="C17" s="1373" t="s">
        <v>2131</v>
      </c>
      <c r="D17" s="1372" t="s">
        <v>2135</v>
      </c>
      <c r="E17" s="1371">
        <v>264768</v>
      </c>
      <c r="F17" s="1371"/>
      <c r="G17" s="1371">
        <v>264768</v>
      </c>
      <c r="H17" s="1371"/>
      <c r="I17" s="1371"/>
      <c r="J17" s="1371"/>
      <c r="K17" s="1371"/>
      <c r="L17" s="1375" t="s">
        <v>2103</v>
      </c>
      <c r="M17" s="1371" t="s">
        <v>2103</v>
      </c>
    </row>
    <row r="18" spans="2:14" ht="20.100000000000001" customHeight="1" x14ac:dyDescent="0.2">
      <c r="B18" s="1374"/>
      <c r="C18" s="1373"/>
      <c r="D18" s="1372"/>
      <c r="E18" s="1371"/>
      <c r="F18" s="1371"/>
      <c r="G18" s="1371"/>
      <c r="H18" s="1371"/>
      <c r="I18" s="1371"/>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1374"/>
      <c r="C20" s="1373"/>
      <c r="D20" s="1372"/>
      <c r="E20" s="1371"/>
      <c r="F20" s="1371"/>
      <c r="G20" s="1371"/>
      <c r="H20" s="1371"/>
      <c r="I20" s="1371"/>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t="s">
        <v>2136</v>
      </c>
      <c r="C26" s="1373"/>
      <c r="D26" s="1372"/>
      <c r="E26" s="1371">
        <f>SUM(E12:E25)</f>
        <v>431252</v>
      </c>
      <c r="F26" s="1371">
        <f t="shared" ref="F26:M26" si="0">SUM(F12:F25)</f>
        <v>3183</v>
      </c>
      <c r="G26" s="1371">
        <f t="shared" si="0"/>
        <v>431252</v>
      </c>
      <c r="H26" s="1371">
        <f t="shared" si="0"/>
        <v>0</v>
      </c>
      <c r="I26" s="1371">
        <f t="shared" si="0"/>
        <v>3183</v>
      </c>
      <c r="J26" s="1371">
        <f t="shared" si="0"/>
        <v>0</v>
      </c>
      <c r="K26" s="1371">
        <f t="shared" si="0"/>
        <v>0</v>
      </c>
      <c r="L26" s="1371">
        <f t="shared" si="0"/>
        <v>0</v>
      </c>
      <c r="M26" s="1371">
        <f t="shared" si="0"/>
        <v>0</v>
      </c>
    </row>
    <row r="27" spans="2:14" ht="20.100000000000001" customHeight="1" x14ac:dyDescent="0.2">
      <c r="B27" s="1374" t="s">
        <v>2098</v>
      </c>
      <c r="C27" s="1373"/>
      <c r="D27" s="1372"/>
      <c r="E27" s="1371">
        <f>+E11+E26</f>
        <v>4310986</v>
      </c>
      <c r="F27" s="1371">
        <f t="shared" ref="F27:M27" si="1">+F11+F26</f>
        <v>3762668</v>
      </c>
      <c r="G27" s="1371">
        <f t="shared" si="1"/>
        <v>3902290</v>
      </c>
      <c r="H27" s="1371">
        <f t="shared" si="1"/>
        <v>0</v>
      </c>
      <c r="I27" s="1371">
        <f t="shared" si="1"/>
        <v>4137092</v>
      </c>
      <c r="J27" s="1371">
        <f t="shared" si="1"/>
        <v>0</v>
      </c>
      <c r="K27" s="1371">
        <f t="shared" si="1"/>
        <v>0</v>
      </c>
      <c r="L27" s="1371">
        <f t="shared" si="1"/>
        <v>2523989</v>
      </c>
      <c r="M27" s="1371">
        <f t="shared" si="1"/>
        <v>3494001</v>
      </c>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topLeftCell="A8" zoomScaleNormal="100" workbookViewId="0">
      <selection activeCell="I16" sqref="I16"/>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5" t="str">
        <f>'Single Audit Cover'!A7</f>
        <v>Dolton West SD 148</v>
      </c>
      <c r="C1" s="2556"/>
      <c r="D1" s="2556"/>
      <c r="E1" s="2556"/>
      <c r="F1" s="2556"/>
      <c r="G1" s="2556"/>
      <c r="H1" s="2556"/>
      <c r="I1" s="2556"/>
      <c r="J1" s="2556"/>
      <c r="K1" s="2556"/>
      <c r="L1" s="2556"/>
      <c r="M1" s="2556"/>
    </row>
    <row r="2" spans="2:14" ht="15" x14ac:dyDescent="0.2">
      <c r="B2" s="2557">
        <f>'Single Audit Cover'!E7</f>
        <v>7016148002</v>
      </c>
      <c r="C2" s="2557"/>
      <c r="D2" s="2557"/>
      <c r="E2" s="2557"/>
      <c r="F2" s="2557"/>
      <c r="G2" s="2557"/>
      <c r="H2" s="2557"/>
      <c r="I2" s="2557"/>
      <c r="J2" s="2557"/>
      <c r="K2" s="2557"/>
      <c r="L2" s="2557"/>
      <c r="M2" s="2557"/>
      <c r="N2" s="1399"/>
    </row>
    <row r="3" spans="2:14" ht="15" x14ac:dyDescent="0.2">
      <c r="B3" s="2558" t="s">
        <v>1431</v>
      </c>
      <c r="C3" s="2558"/>
      <c r="D3" s="2558"/>
      <c r="E3" s="2558"/>
      <c r="F3" s="2558"/>
      <c r="G3" s="2558"/>
      <c r="H3" s="2558"/>
      <c r="I3" s="2558"/>
      <c r="J3" s="2558"/>
      <c r="K3" s="2558"/>
      <c r="L3" s="2558"/>
      <c r="M3" s="2558"/>
      <c r="N3" s="1399"/>
    </row>
    <row r="4" spans="2:14" ht="15" x14ac:dyDescent="0.2">
      <c r="B4" s="2559" t="str">
        <f>'[1]Single Audit Cover'!A4</f>
        <v>Year Ending June 30, 2017</v>
      </c>
      <c r="C4" s="2559"/>
      <c r="D4" s="2559"/>
      <c r="E4" s="2559"/>
      <c r="F4" s="2559"/>
      <c r="G4" s="2559"/>
      <c r="H4" s="2559"/>
      <c r="I4" s="2559"/>
      <c r="J4" s="2559"/>
      <c r="K4" s="2559"/>
      <c r="L4" s="2559"/>
      <c r="M4" s="2559"/>
      <c r="N4" s="1399"/>
    </row>
    <row r="6" spans="2:14" x14ac:dyDescent="0.2">
      <c r="B6" s="1398"/>
      <c r="C6" s="1397"/>
      <c r="D6" s="2024" t="s">
        <v>1487</v>
      </c>
      <c r="E6" s="2025" t="s">
        <v>606</v>
      </c>
      <c r="F6" s="2026"/>
      <c r="G6" s="1396" t="s">
        <v>1486</v>
      </c>
      <c r="H6" s="2025"/>
      <c r="I6" s="2025"/>
      <c r="J6" s="2025"/>
      <c r="K6" s="1395"/>
      <c r="L6" s="1394"/>
      <c r="M6" s="2027"/>
    </row>
    <row r="7" spans="2:14" x14ac:dyDescent="0.2">
      <c r="B7" s="2028" t="s">
        <v>2055</v>
      </c>
      <c r="C7" s="1393"/>
      <c r="D7" s="1392"/>
      <c r="E7" s="2029"/>
      <c r="F7" s="2030"/>
      <c r="G7" s="2029"/>
      <c r="H7" s="2031" t="s">
        <v>1483</v>
      </c>
      <c r="I7" s="2029"/>
      <c r="J7" s="2103" t="s">
        <v>1483</v>
      </c>
      <c r="K7" s="1388"/>
      <c r="L7" s="1387" t="s">
        <v>1481</v>
      </c>
      <c r="M7" s="1386"/>
    </row>
    <row r="8" spans="2:14" ht="15.75" x14ac:dyDescent="0.25">
      <c r="B8" s="2032" t="s">
        <v>2056</v>
      </c>
      <c r="C8" s="1393" t="s">
        <v>1485</v>
      </c>
      <c r="D8" s="1392" t="s">
        <v>1484</v>
      </c>
      <c r="E8" s="1391" t="s">
        <v>1483</v>
      </c>
      <c r="F8" s="1390" t="s">
        <v>1483</v>
      </c>
      <c r="G8" s="1389" t="s">
        <v>1483</v>
      </c>
      <c r="H8" s="2031" t="s">
        <v>1857</v>
      </c>
      <c r="I8" s="1388" t="s">
        <v>1483</v>
      </c>
      <c r="J8" s="2103" t="s">
        <v>2057</v>
      </c>
      <c r="K8" s="1388" t="s">
        <v>1482</v>
      </c>
      <c r="L8" s="1387" t="s">
        <v>1477</v>
      </c>
      <c r="M8" s="1386" t="s">
        <v>31</v>
      </c>
    </row>
    <row r="9" spans="2:14" ht="13.5" x14ac:dyDescent="0.2">
      <c r="B9" s="2033" t="s">
        <v>1480</v>
      </c>
      <c r="C9" s="1393" t="s">
        <v>1479</v>
      </c>
      <c r="D9" s="1392" t="s">
        <v>2058</v>
      </c>
      <c r="E9" s="1391" t="s">
        <v>1857</v>
      </c>
      <c r="F9" s="1390" t="s">
        <v>2057</v>
      </c>
      <c r="G9" s="1389" t="s">
        <v>1857</v>
      </c>
      <c r="H9" s="2031" t="s">
        <v>2059</v>
      </c>
      <c r="I9" s="1388" t="s">
        <v>2057</v>
      </c>
      <c r="J9" s="2103" t="s">
        <v>2059</v>
      </c>
      <c r="K9" s="1388" t="s">
        <v>1478</v>
      </c>
      <c r="L9" s="2034" t="s">
        <v>2060</v>
      </c>
      <c r="M9" s="1386"/>
    </row>
    <row r="10" spans="2:14" ht="11.85" customHeight="1" x14ac:dyDescent="0.2">
      <c r="B10" s="2033" t="s">
        <v>1476</v>
      </c>
      <c r="C10" s="1385" t="s">
        <v>1475</v>
      </c>
      <c r="D10" s="1384" t="s">
        <v>1474</v>
      </c>
      <c r="E10" s="1383" t="s">
        <v>1473</v>
      </c>
      <c r="F10" s="1382" t="s">
        <v>1472</v>
      </c>
      <c r="G10" s="1381" t="s">
        <v>1471</v>
      </c>
      <c r="H10" s="2035" t="s">
        <v>1488</v>
      </c>
      <c r="I10" s="1380" t="s">
        <v>1470</v>
      </c>
      <c r="J10" s="2104" t="s">
        <v>1488</v>
      </c>
      <c r="K10" s="1379" t="s">
        <v>1469</v>
      </c>
      <c r="L10" s="1379" t="s">
        <v>1468</v>
      </c>
      <c r="M10" s="1378" t="s">
        <v>1467</v>
      </c>
    </row>
    <row r="11" spans="2:14" ht="20.100000000000001" customHeight="1" x14ac:dyDescent="0.2">
      <c r="B11" s="1374" t="s">
        <v>2098</v>
      </c>
      <c r="C11" s="1377"/>
      <c r="D11" s="1376"/>
      <c r="E11" s="1375">
        <f>+' SEFA (3)'!E27</f>
        <v>4310986</v>
      </c>
      <c r="F11" s="1375">
        <f>+' SEFA (3)'!F27</f>
        <v>3762668</v>
      </c>
      <c r="G11" s="1375">
        <f>+' SEFA (3)'!G27</f>
        <v>3902290</v>
      </c>
      <c r="H11" s="1375">
        <f>+' SEFA (3)'!H27</f>
        <v>0</v>
      </c>
      <c r="I11" s="1375">
        <f>+' SEFA (3)'!I27</f>
        <v>4137092</v>
      </c>
      <c r="J11" s="1375">
        <f>+' SEFA (3)'!J27</f>
        <v>0</v>
      </c>
      <c r="K11" s="1375">
        <f>+' SEFA (3)'!K27</f>
        <v>0</v>
      </c>
      <c r="L11" s="1375">
        <f>+' SEFA (3)'!L27</f>
        <v>2523989</v>
      </c>
      <c r="M11" s="1375">
        <f>+' SEFA (3)'!M27</f>
        <v>3494001</v>
      </c>
    </row>
    <row r="12" spans="2:14" ht="20.100000000000001" customHeight="1" x14ac:dyDescent="0.2">
      <c r="B12" s="2112"/>
      <c r="C12" s="2113"/>
      <c r="D12" s="2114"/>
      <c r="E12" s="2115"/>
      <c r="F12" s="2115"/>
      <c r="G12" s="2115"/>
      <c r="H12" s="2115"/>
      <c r="I12" s="2115"/>
      <c r="J12" s="2115"/>
      <c r="K12" s="2115"/>
      <c r="L12" s="2115"/>
      <c r="M12" s="2115"/>
    </row>
    <row r="13" spans="2:14" ht="20.100000000000001" customHeight="1" x14ac:dyDescent="0.2">
      <c r="B13" s="2116" t="s">
        <v>2129</v>
      </c>
      <c r="C13" s="2113"/>
      <c r="D13" s="2114"/>
      <c r="E13" s="2115"/>
      <c r="F13" s="2115"/>
      <c r="G13" s="2115"/>
      <c r="H13" s="2115"/>
      <c r="I13" s="2115"/>
      <c r="J13" s="2115"/>
      <c r="K13" s="2115"/>
      <c r="L13" s="2115"/>
      <c r="M13" s="2115"/>
    </row>
    <row r="14" spans="2:14" ht="20.100000000000001" customHeight="1" x14ac:dyDescent="0.2">
      <c r="B14" s="2116" t="s">
        <v>2197</v>
      </c>
      <c r="C14" s="2113"/>
      <c r="D14" s="2114"/>
      <c r="E14" s="2115"/>
      <c r="F14" s="2115"/>
      <c r="G14" s="2115"/>
      <c r="H14" s="2115"/>
      <c r="I14" s="2115"/>
      <c r="J14" s="2115"/>
      <c r="K14" s="2115"/>
      <c r="L14" s="2115"/>
      <c r="M14" s="2115"/>
    </row>
    <row r="15" spans="2:14" ht="20.100000000000001" customHeight="1" x14ac:dyDescent="0.2">
      <c r="B15" s="2116" t="s">
        <v>2130</v>
      </c>
      <c r="C15" s="2113" t="s">
        <v>2131</v>
      </c>
      <c r="D15" s="2114" t="s">
        <v>2132</v>
      </c>
      <c r="E15" s="2115">
        <v>136800</v>
      </c>
      <c r="F15" s="2115"/>
      <c r="G15" s="2115">
        <v>136800</v>
      </c>
      <c r="H15" s="2115"/>
      <c r="I15" s="2115"/>
      <c r="J15" s="2115"/>
      <c r="K15" s="2115"/>
      <c r="L15" s="2115" t="s">
        <v>2103</v>
      </c>
      <c r="M15" s="2115" t="s">
        <v>2103</v>
      </c>
    </row>
    <row r="16" spans="2:14" ht="20.100000000000001" customHeight="1" x14ac:dyDescent="0.2">
      <c r="B16" s="2116" t="s">
        <v>2130</v>
      </c>
      <c r="C16" s="2113" t="s">
        <v>2131</v>
      </c>
      <c r="D16" s="2114" t="s">
        <v>2133</v>
      </c>
      <c r="E16" s="2115">
        <v>29684</v>
      </c>
      <c r="F16" s="2115"/>
      <c r="G16" s="2115">
        <v>29684</v>
      </c>
      <c r="H16" s="2115"/>
      <c r="I16" s="2115"/>
      <c r="J16" s="2115"/>
      <c r="K16" s="2115"/>
      <c r="L16" s="2115" t="s">
        <v>2103</v>
      </c>
      <c r="M16" s="2115" t="s">
        <v>2103</v>
      </c>
    </row>
    <row r="17" spans="2:14" ht="20.100000000000001" customHeight="1" x14ac:dyDescent="0.2">
      <c r="B17" s="2116"/>
      <c r="C17" s="2113"/>
      <c r="D17" s="2114"/>
      <c r="E17" s="2115"/>
      <c r="F17" s="2115"/>
      <c r="G17" s="2115"/>
      <c r="H17" s="2115"/>
      <c r="I17" s="2115"/>
      <c r="J17" s="2115"/>
      <c r="K17" s="2115"/>
      <c r="L17" s="2115"/>
      <c r="M17" s="2115"/>
    </row>
    <row r="18" spans="2:14" ht="20.100000000000001" customHeight="1" x14ac:dyDescent="0.2">
      <c r="B18" s="2116" t="s">
        <v>2134</v>
      </c>
      <c r="C18" s="2113" t="s">
        <v>2131</v>
      </c>
      <c r="D18" s="2114" t="s">
        <v>2135</v>
      </c>
      <c r="E18" s="2115">
        <v>264768</v>
      </c>
      <c r="F18" s="2115"/>
      <c r="G18" s="2115">
        <v>264768</v>
      </c>
      <c r="H18" s="2115"/>
      <c r="I18" s="2115"/>
      <c r="J18" s="2115"/>
      <c r="K18" s="2115"/>
      <c r="L18" s="2115" t="s">
        <v>2103</v>
      </c>
      <c r="M18" s="2115" t="s">
        <v>2103</v>
      </c>
    </row>
    <row r="19" spans="2:14" ht="20.100000000000001" customHeight="1" x14ac:dyDescent="0.2">
      <c r="B19" s="2116"/>
      <c r="C19" s="2113"/>
      <c r="D19" s="2114"/>
      <c r="E19" s="2115"/>
      <c r="F19" s="2115"/>
      <c r="G19" s="2115"/>
      <c r="H19" s="2115"/>
      <c r="I19" s="2115"/>
      <c r="J19" s="2115"/>
      <c r="K19" s="2115"/>
      <c r="L19" s="2115"/>
      <c r="M19" s="2115"/>
    </row>
    <row r="20" spans="2:14" ht="20.100000000000001" customHeight="1" x14ac:dyDescent="0.2">
      <c r="B20" s="2116"/>
      <c r="C20" s="2113"/>
      <c r="D20" s="2114"/>
      <c r="E20" s="2115"/>
      <c r="F20" s="2115"/>
      <c r="G20" s="2115"/>
      <c r="H20" s="2115"/>
      <c r="I20" s="2115"/>
      <c r="J20" s="2115"/>
      <c r="K20" s="2115"/>
      <c r="L20" s="2115"/>
      <c r="M20" s="2115"/>
    </row>
    <row r="21" spans="2:14" ht="20.100000000000001" customHeight="1" x14ac:dyDescent="0.2">
      <c r="B21" s="2116"/>
      <c r="C21" s="2113"/>
      <c r="D21" s="2114"/>
      <c r="E21" s="2115"/>
      <c r="F21" s="2115"/>
      <c r="G21" s="2115"/>
      <c r="H21" s="2115"/>
      <c r="I21" s="2115"/>
      <c r="J21" s="2115"/>
      <c r="K21" s="2115"/>
      <c r="L21" s="2115"/>
      <c r="M21" s="2115"/>
    </row>
    <row r="22" spans="2:14" ht="20.100000000000001" customHeight="1" x14ac:dyDescent="0.2">
      <c r="B22" s="2116"/>
      <c r="C22" s="2113"/>
      <c r="D22" s="2114"/>
      <c r="E22" s="2115"/>
      <c r="F22" s="2115"/>
      <c r="G22" s="2115"/>
      <c r="H22" s="2115"/>
      <c r="I22" s="2115"/>
      <c r="J22" s="2115"/>
      <c r="K22" s="2115"/>
      <c r="L22" s="2115"/>
      <c r="M22" s="2115"/>
    </row>
    <row r="23" spans="2:14" ht="20.100000000000001" customHeight="1" x14ac:dyDescent="0.2">
      <c r="B23" s="2116"/>
      <c r="C23" s="2113"/>
      <c r="D23" s="2114"/>
      <c r="E23" s="2115"/>
      <c r="F23" s="2115"/>
      <c r="G23" s="2115"/>
      <c r="H23" s="2115"/>
      <c r="I23" s="2115"/>
      <c r="J23" s="2115"/>
      <c r="K23" s="2115"/>
      <c r="L23" s="2115"/>
      <c r="M23" s="2115"/>
    </row>
    <row r="24" spans="2:14" ht="20.100000000000001" customHeight="1" x14ac:dyDescent="0.2">
      <c r="B24" s="2116"/>
      <c r="C24" s="2113"/>
      <c r="D24" s="2114"/>
      <c r="E24" s="2115"/>
      <c r="F24" s="2115"/>
      <c r="G24" s="2115"/>
      <c r="H24" s="2115"/>
      <c r="I24" s="2115"/>
      <c r="J24" s="2115"/>
      <c r="K24" s="2115"/>
      <c r="L24" s="2115"/>
      <c r="M24" s="2115"/>
    </row>
    <row r="25" spans="2:14" ht="20.100000000000001" customHeight="1" x14ac:dyDescent="0.2">
      <c r="B25" s="2116"/>
      <c r="C25" s="2113"/>
      <c r="D25" s="2114"/>
      <c r="E25" s="2115"/>
      <c r="F25" s="2115"/>
      <c r="G25" s="2115"/>
      <c r="H25" s="2115"/>
      <c r="I25" s="2115"/>
      <c r="J25" s="2115"/>
      <c r="K25" s="2115"/>
      <c r="L25" s="2115"/>
      <c r="M25" s="2115"/>
    </row>
    <row r="26" spans="2:14" ht="20.100000000000001" customHeight="1" x14ac:dyDescent="0.2">
      <c r="B26" s="2116"/>
      <c r="C26" s="2113"/>
      <c r="D26" s="2114"/>
      <c r="E26" s="2115"/>
      <c r="F26" s="2115"/>
      <c r="G26" s="2115"/>
      <c r="H26" s="2115"/>
      <c r="I26" s="2115"/>
      <c r="J26" s="2115"/>
      <c r="K26" s="2115"/>
      <c r="L26" s="2115"/>
      <c r="M26" s="2115"/>
    </row>
    <row r="27" spans="2:14" ht="20.100000000000001" customHeight="1" x14ac:dyDescent="0.2">
      <c r="B27" s="2116" t="s">
        <v>2136</v>
      </c>
      <c r="C27" s="2113"/>
      <c r="D27" s="2114"/>
      <c r="E27" s="2115">
        <f>SUM(E14:E26)</f>
        <v>431252</v>
      </c>
      <c r="F27" s="2115">
        <f t="shared" ref="F27:M27" si="0">SUM(F14:F26)</f>
        <v>0</v>
      </c>
      <c r="G27" s="2115">
        <f t="shared" si="0"/>
        <v>431252</v>
      </c>
      <c r="H27" s="2115">
        <f t="shared" si="0"/>
        <v>0</v>
      </c>
      <c r="I27" s="2115">
        <f t="shared" si="0"/>
        <v>0</v>
      </c>
      <c r="J27" s="2115">
        <f t="shared" si="0"/>
        <v>0</v>
      </c>
      <c r="K27" s="2115">
        <f t="shared" si="0"/>
        <v>0</v>
      </c>
      <c r="L27" s="2115">
        <f t="shared" si="0"/>
        <v>0</v>
      </c>
      <c r="M27" s="2115">
        <f t="shared" si="0"/>
        <v>0</v>
      </c>
      <c r="N27" s="1367"/>
    </row>
    <row r="28" spans="2:14" ht="12.75" customHeight="1" x14ac:dyDescent="0.2">
      <c r="B28" s="2116" t="s">
        <v>2098</v>
      </c>
      <c r="C28" s="2113"/>
      <c r="D28" s="2114"/>
      <c r="E28" s="2115">
        <f>+E11+E27</f>
        <v>4742238</v>
      </c>
      <c r="F28" s="2115">
        <f t="shared" ref="F28:M28" si="1">+F11+F27</f>
        <v>3762668</v>
      </c>
      <c r="G28" s="2115">
        <f t="shared" si="1"/>
        <v>4333542</v>
      </c>
      <c r="H28" s="2115">
        <f t="shared" si="1"/>
        <v>0</v>
      </c>
      <c r="I28" s="2115">
        <f t="shared" si="1"/>
        <v>4137092</v>
      </c>
      <c r="J28" s="2115">
        <f t="shared" si="1"/>
        <v>0</v>
      </c>
      <c r="K28" s="2115">
        <f t="shared" si="1"/>
        <v>0</v>
      </c>
      <c r="L28" s="2115">
        <f t="shared" si="1"/>
        <v>2523989</v>
      </c>
      <c r="M28" s="2115">
        <f t="shared" si="1"/>
        <v>3494001</v>
      </c>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2061</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1943</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1466</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2062</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2063</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1937</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1897</v>
      </c>
      <c r="C45" s="1358"/>
      <c r="D45" s="1357"/>
      <c r="E45" s="1355"/>
      <c r="F45" s="1355"/>
      <c r="G45" s="1355"/>
      <c r="H45" s="1355"/>
      <c r="I45" s="1355"/>
      <c r="J45" s="1355"/>
      <c r="K45" s="1356"/>
      <c r="L45" s="1356"/>
      <c r="M45" s="1355"/>
    </row>
    <row r="46" spans="2:13" ht="11.25" customHeight="1" x14ac:dyDescent="0.2">
      <c r="B46" s="1355" t="s">
        <v>2064</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horizontalDpi="300" verticalDpi="300" r:id="rId1"/>
  <headerFooter alignWithMargins="0">
    <oddHeader>&amp;L&amp;8Page 40&amp;R&amp;8Page 40</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3" zoomScale="110" zoomScaleNormal="110" workbookViewId="0">
      <selection activeCell="A33" sqref="A33"/>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1" t="str">
        <f>'Single Audit Cover'!A7</f>
        <v>Dolton West SD 148</v>
      </c>
      <c r="C1" s="2572"/>
      <c r="D1" s="2572"/>
      <c r="E1" s="2572"/>
      <c r="F1" s="2572"/>
      <c r="G1" s="2572"/>
      <c r="H1" s="2572"/>
      <c r="I1" s="2572"/>
      <c r="J1" s="1438"/>
    </row>
    <row r="2" spans="2:10" s="1350" customFormat="1" ht="12.75" customHeight="1" x14ac:dyDescent="0.2">
      <c r="B2" s="2573">
        <f>'Single Audit Cover'!E7</f>
        <v>7016148002</v>
      </c>
      <c r="C2" s="2574"/>
      <c r="D2" s="2574"/>
      <c r="E2" s="2574"/>
      <c r="F2" s="2574"/>
      <c r="G2" s="2574"/>
      <c r="H2" s="2574"/>
      <c r="I2" s="2574"/>
      <c r="J2" s="1438"/>
    </row>
    <row r="3" spans="2:10" s="1350" customFormat="1" ht="12.75" customHeight="1" x14ac:dyDescent="0.2">
      <c r="B3" s="2575" t="s">
        <v>1511</v>
      </c>
      <c r="C3" s="2554"/>
      <c r="D3" s="2554"/>
      <c r="E3" s="2554"/>
      <c r="F3" s="2554"/>
      <c r="G3" s="2554"/>
      <c r="H3" s="2554"/>
      <c r="I3" s="2554"/>
      <c r="J3" s="1437"/>
    </row>
    <row r="4" spans="2:10" s="1350" customFormat="1" ht="12.75" customHeight="1" x14ac:dyDescent="0.2">
      <c r="B4" s="2575" t="str">
        <f>'Single Audit Cover'!A4</f>
        <v>Year Ending June 30, 2017</v>
      </c>
      <c r="C4" s="2554"/>
      <c r="D4" s="2554"/>
      <c r="E4" s="2554"/>
      <c r="F4" s="2554"/>
      <c r="G4" s="2554"/>
      <c r="H4" s="2554"/>
      <c r="I4" s="2554"/>
    </row>
    <row r="5" spans="2:10" s="1350" customFormat="1" ht="6.2" customHeight="1" x14ac:dyDescent="0.2">
      <c r="B5" s="1436" t="s">
        <v>1364</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75" t="s">
        <v>1510</v>
      </c>
      <c r="C7" s="2554"/>
      <c r="D7" s="2554"/>
      <c r="E7" s="2554"/>
      <c r="F7" s="2554"/>
      <c r="G7" s="2554"/>
      <c r="H7" s="2554"/>
      <c r="I7" s="2554"/>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6" t="s">
        <v>2172</v>
      </c>
      <c r="D11" s="2576"/>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2139</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8"/>
      <c r="F17" s="1305"/>
      <c r="G17" s="2058"/>
      <c r="H17" s="1355"/>
      <c r="I17" s="1355"/>
    </row>
    <row r="18" spans="2:9" s="1350" customFormat="1" ht="12.75" customHeight="1" x14ac:dyDescent="0.2">
      <c r="B18" s="1424" t="s">
        <v>1763</v>
      </c>
      <c r="C18" s="1423"/>
      <c r="D18" s="1422"/>
      <c r="E18" s="1418"/>
      <c r="F18" s="1355" t="s">
        <v>1030</v>
      </c>
      <c r="G18" s="1418" t="s">
        <v>2139</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2071</v>
      </c>
      <c r="C20" s="1423"/>
      <c r="D20" s="1422"/>
      <c r="E20" s="1418"/>
      <c r="F20" s="1355" t="s">
        <v>1030</v>
      </c>
      <c r="G20" s="1418" t="s">
        <v>2139</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2139</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8"/>
      <c r="F26" s="1305"/>
      <c r="G26" s="2058"/>
      <c r="H26" s="1355"/>
      <c r="I26" s="1355"/>
    </row>
    <row r="27" spans="2:9" s="1350" customFormat="1" ht="12.75" customHeight="1" x14ac:dyDescent="0.2">
      <c r="B27" s="1424" t="s">
        <v>1763</v>
      </c>
      <c r="C27" s="1423"/>
      <c r="D27" s="1422"/>
      <c r="E27" s="1418"/>
      <c r="F27" s="1355" t="s">
        <v>1030</v>
      </c>
      <c r="G27" s="1418" t="s">
        <v>2139</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7"/>
      <c r="E29" s="2577"/>
      <c r="F29" s="2577"/>
      <c r="G29" s="2577"/>
      <c r="H29" s="2577"/>
      <c r="I29" s="2577"/>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1939</v>
      </c>
      <c r="C33" s="1370"/>
      <c r="E33" s="1418" t="s">
        <v>2139</v>
      </c>
      <c r="F33" s="1355" t="s">
        <v>1030</v>
      </c>
      <c r="G33" s="1418"/>
      <c r="H33" s="1355" t="s">
        <v>105</v>
      </c>
    </row>
    <row r="35" spans="2:9" x14ac:dyDescent="0.2">
      <c r="B35" s="2059" t="s">
        <v>2072</v>
      </c>
      <c r="C35" s="1419"/>
      <c r="D35" s="1337"/>
    </row>
    <row r="36" spans="2:9" ht="6" customHeight="1" x14ac:dyDescent="0.2">
      <c r="B36" s="2059"/>
      <c r="C36" s="1419"/>
      <c r="D36" s="1337"/>
    </row>
    <row r="37" spans="2:9" ht="17.25" customHeight="1" x14ac:dyDescent="0.2">
      <c r="B37" s="2060" t="s">
        <v>1499</v>
      </c>
      <c r="C37" s="2578" t="s">
        <v>1498</v>
      </c>
      <c r="D37" s="2579"/>
      <c r="E37" s="2579"/>
      <c r="F37" s="2580"/>
      <c r="G37" s="2578" t="s">
        <v>2073</v>
      </c>
      <c r="H37" s="2579"/>
      <c r="I37" s="2580"/>
    </row>
    <row r="38" spans="2:9" ht="16.5" customHeight="1" x14ac:dyDescent="0.2">
      <c r="B38" s="2061">
        <v>10.555</v>
      </c>
      <c r="C38" s="2567" t="s">
        <v>1224</v>
      </c>
      <c r="D38" s="2568"/>
      <c r="E38" s="2568"/>
      <c r="F38" s="2569"/>
      <c r="G38" s="2581">
        <f>724017+250275</f>
        <v>974292</v>
      </c>
      <c r="H38" s="2582"/>
      <c r="I38" s="2583"/>
    </row>
    <row r="39" spans="2:9" ht="16.5" customHeight="1" x14ac:dyDescent="0.2">
      <c r="B39" s="2061">
        <v>10.553000000000001</v>
      </c>
      <c r="C39" s="2567" t="s">
        <v>1225</v>
      </c>
      <c r="D39" s="2568"/>
      <c r="E39" s="2568"/>
      <c r="F39" s="2569"/>
      <c r="G39" s="2570">
        <f>372658+142295</f>
        <v>514953</v>
      </c>
      <c r="H39" s="2570"/>
      <c r="I39" s="2570"/>
    </row>
    <row r="40" spans="2:9" ht="16.5" customHeight="1" x14ac:dyDescent="0.2">
      <c r="B40" s="2061">
        <v>10.555999999999999</v>
      </c>
      <c r="C40" s="2567" t="s">
        <v>1213</v>
      </c>
      <c r="D40" s="2568"/>
      <c r="E40" s="2568"/>
      <c r="F40" s="2569"/>
      <c r="G40" s="2570">
        <f>847+180</f>
        <v>1027</v>
      </c>
      <c r="H40" s="2570"/>
      <c r="I40" s="2570"/>
    </row>
    <row r="41" spans="2:9" ht="16.5" customHeight="1" x14ac:dyDescent="0.2">
      <c r="B41" s="2061" t="s">
        <v>2099</v>
      </c>
      <c r="C41" s="2567" t="s">
        <v>2173</v>
      </c>
      <c r="D41" s="2568"/>
      <c r="E41" s="2568"/>
      <c r="F41" s="2569"/>
      <c r="G41" s="2570">
        <v>1484142</v>
      </c>
      <c r="H41" s="2570"/>
      <c r="I41" s="2570"/>
    </row>
    <row r="42" spans="2:9" ht="16.5" customHeight="1" x14ac:dyDescent="0.2">
      <c r="B42" s="2061" t="s">
        <v>2108</v>
      </c>
      <c r="C42" s="2567" t="s">
        <v>2174</v>
      </c>
      <c r="D42" s="2568"/>
      <c r="E42" s="2568"/>
      <c r="F42" s="2569"/>
      <c r="G42" s="2570">
        <v>570591</v>
      </c>
      <c r="H42" s="2570"/>
      <c r="I42" s="2570"/>
    </row>
    <row r="43" spans="2:9" ht="16.5" customHeight="1" x14ac:dyDescent="0.2">
      <c r="B43" s="2061"/>
      <c r="C43" s="2560" t="s">
        <v>2074</v>
      </c>
      <c r="D43" s="2561"/>
      <c r="E43" s="2561"/>
      <c r="F43" s="2562"/>
      <c r="G43" s="2563">
        <f>SUM(G38:I42)</f>
        <v>3545005</v>
      </c>
      <c r="H43" s="2563"/>
      <c r="I43" s="2563"/>
    </row>
    <row r="44" spans="2:9" ht="12.75" customHeight="1" x14ac:dyDescent="0.2"/>
    <row r="45" spans="2:9" ht="12.75" customHeight="1" x14ac:dyDescent="0.2">
      <c r="B45" s="1430" t="s">
        <v>2075</v>
      </c>
      <c r="D45" s="2564">
        <v>3724040</v>
      </c>
      <c r="E45" s="2565"/>
    </row>
    <row r="46" spans="2:9" ht="5.25" customHeight="1" x14ac:dyDescent="0.2">
      <c r="B46" s="2062"/>
      <c r="D46" s="2063"/>
      <c r="E46" s="2064"/>
    </row>
    <row r="47" spans="2:9" ht="12.75" customHeight="1" x14ac:dyDescent="0.2">
      <c r="B47" s="1355" t="s">
        <v>2076</v>
      </c>
      <c r="C47" s="1355"/>
      <c r="D47" s="2065">
        <f>+G43/D45</f>
        <v>0.95192452283004481</v>
      </c>
      <c r="E47" s="2066"/>
      <c r="F47" s="2067"/>
      <c r="I47" s="2068"/>
    </row>
    <row r="48" spans="2:9" ht="9.9499999999999993" customHeight="1" x14ac:dyDescent="0.2"/>
    <row r="49" spans="1:9" x14ac:dyDescent="0.2">
      <c r="B49" s="1358" t="s">
        <v>1497</v>
      </c>
      <c r="C49" s="1370"/>
      <c r="D49" s="1370"/>
      <c r="E49" s="2566">
        <v>750000</v>
      </c>
      <c r="F49" s="2566"/>
      <c r="G49" s="2566"/>
      <c r="H49" s="1404"/>
    </row>
    <row r="51" spans="1:9" ht="13.5" customHeight="1" x14ac:dyDescent="0.2">
      <c r="B51" s="1358" t="s">
        <v>1496</v>
      </c>
      <c r="C51" s="1370"/>
      <c r="E51" s="1418"/>
      <c r="F51" s="1355" t="s">
        <v>1030</v>
      </c>
      <c r="G51" s="1418" t="s">
        <v>2139</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2077</v>
      </c>
      <c r="C54" s="1417"/>
      <c r="D54" s="1417"/>
    </row>
    <row r="55" spans="1:9" s="1412" customFormat="1" ht="12.75" customHeight="1" x14ac:dyDescent="0.2">
      <c r="A55" s="1413"/>
      <c r="B55" s="1414" t="s">
        <v>2078</v>
      </c>
      <c r="C55" s="1413"/>
      <c r="D55" s="1413"/>
    </row>
    <row r="56" spans="1:9" s="1412" customFormat="1" ht="12.75" customHeight="1" x14ac:dyDescent="0.2">
      <c r="A56" s="1413"/>
      <c r="B56" s="1414" t="s">
        <v>2079</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2080</v>
      </c>
      <c r="C62" s="1415"/>
      <c r="D62" s="1415"/>
    </row>
    <row r="63" spans="1:9" s="1412" customFormat="1" ht="13.5" customHeight="1" x14ac:dyDescent="0.2">
      <c r="A63" s="1413"/>
      <c r="B63" s="1414" t="s">
        <v>2081</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5" sqref="B15"/>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1" t="str">
        <f>'Single Audit Cover'!A7</f>
        <v>Dolton West SD 148</v>
      </c>
      <c r="C1" s="2571"/>
      <c r="D1" s="2571"/>
      <c r="E1" s="2571"/>
      <c r="F1" s="2571"/>
      <c r="G1" s="2571"/>
      <c r="H1" s="2571"/>
      <c r="I1" s="2571"/>
      <c r="J1" s="2571"/>
      <c r="K1" s="2571"/>
      <c r="L1" s="1471"/>
      <c r="M1" s="1471"/>
    </row>
    <row r="2" spans="1:13" ht="12" customHeight="1" x14ac:dyDescent="0.2">
      <c r="B2" s="2573">
        <f>'Single Audit Cover'!E7</f>
        <v>7016148002</v>
      </c>
      <c r="C2" s="2573"/>
      <c r="D2" s="2573"/>
      <c r="E2" s="2573"/>
      <c r="F2" s="2573"/>
      <c r="G2" s="2573"/>
      <c r="H2" s="2573"/>
      <c r="I2" s="2573"/>
      <c r="J2" s="2573"/>
      <c r="K2" s="2573"/>
      <c r="L2" s="1470"/>
      <c r="M2" s="1469"/>
    </row>
    <row r="3" spans="1:13" ht="10.35" customHeight="1" x14ac:dyDescent="0.2">
      <c r="B3" s="2553" t="s">
        <v>1511</v>
      </c>
      <c r="C3" s="2553"/>
      <c r="D3" s="2553"/>
      <c r="E3" s="2553"/>
      <c r="F3" s="2553"/>
      <c r="G3" s="2553"/>
      <c r="H3" s="2553"/>
      <c r="I3" s="2553"/>
      <c r="J3" s="2553"/>
      <c r="K3" s="2553"/>
      <c r="L3" s="1468"/>
      <c r="M3" s="1468"/>
    </row>
    <row r="4" spans="1:13" ht="14.25" customHeight="1" x14ac:dyDescent="0.2">
      <c r="B4" s="2586" t="str">
        <f>'Single Audit Cover'!A4</f>
        <v>Year Ending June 30, 2017</v>
      </c>
      <c r="C4" s="2586"/>
      <c r="D4" s="2586"/>
      <c r="E4" s="2586"/>
      <c r="F4" s="2586"/>
      <c r="G4" s="2586"/>
      <c r="H4" s="2586"/>
      <c r="I4" s="2586"/>
      <c r="J4" s="2586"/>
      <c r="K4" s="2586"/>
      <c r="L4" s="1467"/>
      <c r="M4" s="1467"/>
    </row>
    <row r="5" spans="1:13" ht="7.5" customHeight="1" x14ac:dyDescent="0.2">
      <c r="B5" s="1338" t="s">
        <v>1364</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86" t="s">
        <v>1530</v>
      </c>
      <c r="C7" s="2586"/>
      <c r="D7" s="2587"/>
      <c r="E7" s="2587"/>
      <c r="F7" s="2587"/>
      <c r="G7" s="2587"/>
      <c r="H7" s="2587"/>
      <c r="I7" s="2587"/>
      <c r="J7" s="2587"/>
      <c r="K7" s="258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1529</v>
      </c>
      <c r="C10" s="1682" t="s">
        <v>2019</v>
      </c>
      <c r="D10" s="1683"/>
      <c r="E10" s="1404"/>
      <c r="F10" s="1408" t="s">
        <v>1528</v>
      </c>
      <c r="G10" s="1463"/>
      <c r="H10" s="1464" t="s">
        <v>1527</v>
      </c>
      <c r="I10" s="1463"/>
      <c r="J10" s="2077" t="s">
        <v>1526</v>
      </c>
      <c r="K10" s="1404"/>
      <c r="L10" s="1440"/>
    </row>
    <row r="11" spans="1:13" ht="13.5" customHeight="1" x14ac:dyDescent="0.2">
      <c r="B11" s="1404"/>
      <c r="C11" s="1404"/>
      <c r="D11" s="1404"/>
      <c r="E11" s="1404"/>
      <c r="F11" s="1404"/>
      <c r="G11" s="1425"/>
      <c r="H11" s="1404"/>
      <c r="I11" s="2078"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1524</v>
      </c>
      <c r="C13" s="2079"/>
      <c r="D13" s="2080"/>
      <c r="E13" s="2080"/>
      <c r="F13" s="2080"/>
      <c r="G13" s="2081"/>
      <c r="H13" s="2080"/>
      <c r="I13" s="2081"/>
      <c r="J13" s="2080"/>
      <c r="K13" s="2080"/>
      <c r="L13" s="1458"/>
    </row>
    <row r="14" spans="1:13" ht="45.75" customHeight="1" x14ac:dyDescent="0.2">
      <c r="B14" s="2585" t="s">
        <v>2171</v>
      </c>
      <c r="C14" s="2585"/>
      <c r="D14" s="2585"/>
      <c r="E14" s="2585"/>
      <c r="F14" s="2585"/>
      <c r="G14" s="2585"/>
      <c r="H14" s="2585"/>
      <c r="I14" s="2585"/>
      <c r="J14" s="2585"/>
      <c r="K14" s="258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1523</v>
      </c>
      <c r="C16" s="2079"/>
      <c r="D16" s="2080"/>
      <c r="E16" s="2080"/>
      <c r="F16" s="2080"/>
      <c r="G16" s="2081"/>
      <c r="H16" s="2080"/>
      <c r="I16" s="2081"/>
      <c r="J16" s="2080"/>
      <c r="K16" s="2080"/>
      <c r="L16" s="1458"/>
    </row>
    <row r="17" spans="2:12" ht="45.75" customHeight="1" x14ac:dyDescent="0.2">
      <c r="B17" s="2585" t="s">
        <v>2171</v>
      </c>
      <c r="C17" s="2585"/>
      <c r="D17" s="2585"/>
      <c r="E17" s="2585"/>
      <c r="F17" s="2585"/>
      <c r="G17" s="2585"/>
      <c r="H17" s="2585"/>
      <c r="I17" s="2585"/>
      <c r="J17" s="2585"/>
      <c r="K17" s="2585"/>
      <c r="L17" s="1440"/>
    </row>
    <row r="18" spans="2:12" ht="4.5" customHeight="1" x14ac:dyDescent="0.2">
      <c r="B18" s="1422"/>
      <c r="C18" s="1422"/>
      <c r="L18" s="1440"/>
    </row>
    <row r="19" spans="2:12" s="1370" customFormat="1" ht="13.5" customHeight="1" x14ac:dyDescent="0.2">
      <c r="B19" s="2079" t="s">
        <v>2082</v>
      </c>
      <c r="C19" s="2079"/>
      <c r="D19" s="2080"/>
      <c r="E19" s="2080"/>
      <c r="F19" s="2080"/>
      <c r="G19" s="2081"/>
      <c r="H19" s="2080"/>
      <c r="I19" s="2081"/>
      <c r="J19" s="2080"/>
      <c r="K19" s="2080"/>
      <c r="L19" s="1458"/>
    </row>
    <row r="20" spans="2:12" ht="45.75" customHeight="1" x14ac:dyDescent="0.2">
      <c r="B20" s="2588" t="s">
        <v>2171</v>
      </c>
      <c r="C20" s="2588"/>
      <c r="D20" s="2585"/>
      <c r="E20" s="2585"/>
      <c r="F20" s="2585"/>
      <c r="G20" s="2585"/>
      <c r="H20" s="2585"/>
      <c r="I20" s="2585"/>
      <c r="J20" s="2585"/>
      <c r="K20" s="2585"/>
      <c r="L20" s="1440"/>
    </row>
    <row r="21" spans="2:12" ht="4.5" customHeight="1" x14ac:dyDescent="0.2">
      <c r="B21" s="1457"/>
      <c r="C21" s="1457"/>
      <c r="L21" s="1440"/>
    </row>
    <row r="22" spans="2:12" ht="13.5" customHeight="1" x14ac:dyDescent="0.2">
      <c r="B22" s="2079" t="s">
        <v>1522</v>
      </c>
      <c r="C22" s="2079"/>
      <c r="D22" s="2056"/>
      <c r="E22" s="2056"/>
      <c r="F22" s="2056"/>
      <c r="G22" s="2057"/>
      <c r="H22" s="2056"/>
      <c r="I22" s="2057"/>
      <c r="J22" s="2056"/>
      <c r="K22" s="2056"/>
      <c r="L22" s="1440"/>
    </row>
    <row r="23" spans="2:12" ht="45" customHeight="1" x14ac:dyDescent="0.2">
      <c r="B23" s="2585" t="s">
        <v>2171</v>
      </c>
      <c r="C23" s="2585"/>
      <c r="D23" s="2585"/>
      <c r="E23" s="2585"/>
      <c r="F23" s="2585"/>
      <c r="G23" s="2585"/>
      <c r="H23" s="2585"/>
      <c r="I23" s="2585"/>
      <c r="J23" s="2585"/>
      <c r="K23" s="2585"/>
      <c r="L23" s="1440"/>
    </row>
    <row r="24" spans="2:12" ht="4.5" customHeight="1" x14ac:dyDescent="0.2">
      <c r="B24" s="1422"/>
      <c r="C24" s="1422"/>
      <c r="L24" s="1440"/>
    </row>
    <row r="25" spans="2:12" ht="13.5" customHeight="1" x14ac:dyDescent="0.2">
      <c r="B25" s="2079" t="s">
        <v>1521</v>
      </c>
      <c r="C25" s="2079"/>
      <c r="D25" s="2056"/>
      <c r="E25" s="2056"/>
      <c r="F25" s="2056"/>
      <c r="G25" s="2057"/>
      <c r="H25" s="2056"/>
      <c r="I25" s="2057"/>
      <c r="J25" s="2056"/>
      <c r="K25" s="2056"/>
      <c r="L25" s="1440"/>
    </row>
    <row r="26" spans="2:12" ht="45.75" customHeight="1" x14ac:dyDescent="0.2">
      <c r="B26" s="2585" t="s">
        <v>2171</v>
      </c>
      <c r="C26" s="2585"/>
      <c r="D26" s="2585"/>
      <c r="E26" s="2585"/>
      <c r="F26" s="2585"/>
      <c r="G26" s="2585"/>
      <c r="H26" s="2585"/>
      <c r="I26" s="2585"/>
      <c r="J26" s="2585"/>
      <c r="K26" s="2585"/>
      <c r="L26" s="1440"/>
    </row>
    <row r="27" spans="2:12" ht="4.5" customHeight="1" x14ac:dyDescent="0.2">
      <c r="B27" s="1422"/>
      <c r="C27" s="1422"/>
      <c r="L27" s="1440"/>
    </row>
    <row r="28" spans="2:12" ht="13.5" customHeight="1" x14ac:dyDescent="0.2">
      <c r="B28" s="2082" t="s">
        <v>1520</v>
      </c>
      <c r="C28" s="2082"/>
      <c r="D28" s="2056"/>
      <c r="E28" s="2056"/>
      <c r="F28" s="2056"/>
      <c r="G28" s="2057"/>
      <c r="H28" s="2056"/>
      <c r="I28" s="2057"/>
      <c r="J28" s="2056"/>
      <c r="K28" s="2056"/>
      <c r="L28" s="1440"/>
    </row>
    <row r="29" spans="2:12" ht="45.75" customHeight="1" x14ac:dyDescent="0.2">
      <c r="B29" s="2589" t="s">
        <v>2171</v>
      </c>
      <c r="C29" s="2589"/>
      <c r="D29" s="2585"/>
      <c r="E29" s="2585"/>
      <c r="F29" s="2585"/>
      <c r="G29" s="2585"/>
      <c r="H29" s="2585"/>
      <c r="I29" s="2585"/>
      <c r="J29" s="2585"/>
      <c r="K29" s="258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1519</v>
      </c>
      <c r="C31" s="2083"/>
      <c r="D31" s="2076"/>
      <c r="E31" s="2056"/>
      <c r="F31" s="2056"/>
      <c r="G31" s="2057"/>
      <c r="H31" s="2056"/>
      <c r="I31" s="2057"/>
      <c r="J31" s="2056"/>
      <c r="K31" s="2056"/>
      <c r="L31" s="1440"/>
    </row>
    <row r="32" spans="2:12" s="1404" customFormat="1" ht="45.75" customHeight="1" x14ac:dyDescent="0.2">
      <c r="B32" s="2584" t="s">
        <v>2171</v>
      </c>
      <c r="C32" s="2584"/>
      <c r="D32" s="2585"/>
      <c r="E32" s="2585"/>
      <c r="F32" s="2585"/>
      <c r="G32" s="2585"/>
      <c r="H32" s="2585"/>
      <c r="I32" s="2585"/>
      <c r="J32" s="2585"/>
      <c r="K32" s="2585"/>
      <c r="L32" s="1440"/>
    </row>
    <row r="33" spans="1:13" s="1404" customFormat="1" ht="4.5" customHeight="1" x14ac:dyDescent="0.2">
      <c r="B33" s="1455"/>
      <c r="C33" s="1455"/>
      <c r="G33" s="1425"/>
      <c r="I33" s="1425"/>
      <c r="L33" s="1440"/>
    </row>
    <row r="34" spans="1:13" s="1404" customFormat="1" ht="11.1" customHeight="1" x14ac:dyDescent="0.2">
      <c r="B34" s="2084" t="s">
        <v>1518</v>
      </c>
      <c r="C34" s="2085"/>
      <c r="D34" s="2086"/>
      <c r="E34" s="2086"/>
      <c r="F34" s="2086"/>
      <c r="G34" s="2087"/>
      <c r="H34" s="2086"/>
      <c r="I34" s="2087"/>
      <c r="J34" s="2086"/>
      <c r="K34" s="2088"/>
      <c r="L34" s="1440"/>
    </row>
    <row r="35" spans="1:13" s="1404" customFormat="1" ht="13.5" customHeight="1" x14ac:dyDescent="0.2">
      <c r="B35" s="1451" t="s">
        <v>1517</v>
      </c>
      <c r="C35" s="1684"/>
      <c r="D35" s="1454"/>
      <c r="E35" s="1453"/>
      <c r="F35" s="1452" t="s">
        <v>1516</v>
      </c>
      <c r="G35" s="1449"/>
      <c r="H35" s="1448"/>
      <c r="I35" s="1447"/>
      <c r="J35" s="1442"/>
      <c r="K35" s="1446"/>
      <c r="L35" s="1440"/>
    </row>
    <row r="36" spans="1:13" s="1404" customFormat="1" ht="13.5" customHeight="1" x14ac:dyDescent="0.2">
      <c r="B36" s="1451" t="s">
        <v>1515</v>
      </c>
      <c r="C36" s="1684"/>
      <c r="D36" s="2089"/>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1765</v>
      </c>
      <c r="C39" s="1491"/>
      <c r="D39" s="1404"/>
      <c r="E39" s="1404"/>
      <c r="F39" s="1404"/>
      <c r="L39" s="1440"/>
    </row>
    <row r="40" spans="1:13" ht="9.6" customHeight="1" x14ac:dyDescent="0.2">
      <c r="B40" s="1355" t="s">
        <v>2020</v>
      </c>
      <c r="C40" s="1355"/>
      <c r="L40" s="1440"/>
    </row>
    <row r="41" spans="1:13" ht="9.6" customHeight="1" x14ac:dyDescent="0.2">
      <c r="B41" s="1355" t="s">
        <v>2021</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1940</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13" sqref="B13"/>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3" t="str">
        <f>'Single Audit Cover'!A7</f>
        <v>Dolton West SD 148</v>
      </c>
      <c r="C1" s="2593"/>
      <c r="D1" s="2593"/>
      <c r="E1" s="2593"/>
      <c r="F1" s="2593"/>
      <c r="G1" s="2593"/>
      <c r="H1" s="2593"/>
      <c r="I1" s="2593"/>
      <c r="J1" s="2593"/>
      <c r="K1" s="2593"/>
      <c r="L1" s="1490"/>
    </row>
    <row r="2" spans="1:12" ht="12.75" customHeight="1" x14ac:dyDescent="0.2">
      <c r="B2" s="2594">
        <f>'Single Audit Cover'!E7</f>
        <v>7016148002</v>
      </c>
      <c r="C2" s="2594"/>
      <c r="D2" s="2594"/>
      <c r="E2" s="2594"/>
      <c r="F2" s="2594"/>
      <c r="G2" s="2594"/>
      <c r="H2" s="2594"/>
      <c r="I2" s="2594"/>
      <c r="J2" s="2594"/>
      <c r="K2" s="2594"/>
      <c r="L2" s="1489"/>
    </row>
    <row r="3" spans="1:12" ht="12.75" customHeight="1" x14ac:dyDescent="0.2">
      <c r="B3" s="2553" t="s">
        <v>1511</v>
      </c>
      <c r="C3" s="2553"/>
      <c r="D3" s="2553"/>
      <c r="E3" s="2553"/>
      <c r="F3" s="2553"/>
      <c r="G3" s="2553"/>
      <c r="H3" s="2553"/>
      <c r="I3" s="2553"/>
      <c r="J3" s="2553"/>
      <c r="K3" s="2553"/>
      <c r="L3" s="1468"/>
    </row>
    <row r="4" spans="1:12" ht="12.75" customHeight="1" x14ac:dyDescent="0.2">
      <c r="B4" s="2553" t="str">
        <f>'Single Audit Cover'!A4</f>
        <v>Year Ending June 30, 2017</v>
      </c>
      <c r="C4" s="2553"/>
      <c r="D4" s="2553"/>
      <c r="E4" s="2553"/>
      <c r="F4" s="2553"/>
      <c r="G4" s="2553"/>
      <c r="H4" s="2553"/>
      <c r="I4" s="2553"/>
      <c r="J4" s="2553"/>
      <c r="K4" s="2553"/>
      <c r="L4" s="1468"/>
    </row>
    <row r="5" spans="1:12" ht="5.25" customHeight="1" x14ac:dyDescent="0.2">
      <c r="B5" s="1338" t="s">
        <v>1364</v>
      </c>
      <c r="C5" s="1338"/>
      <c r="L5" s="1404"/>
    </row>
    <row r="6" spans="1:12" ht="30.75" customHeight="1" x14ac:dyDescent="0.2">
      <c r="A6" s="1404"/>
      <c r="B6" s="2595" t="s">
        <v>1550</v>
      </c>
      <c r="C6" s="2595"/>
      <c r="D6" s="2595"/>
      <c r="E6" s="2595"/>
      <c r="F6" s="2595"/>
      <c r="G6" s="2595"/>
      <c r="H6" s="2595"/>
      <c r="I6" s="2595"/>
      <c r="J6" s="2595"/>
      <c r="K6" s="2595"/>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1</v>
      </c>
      <c r="E8" s="1404"/>
      <c r="F8" s="1465" t="s">
        <v>1528</v>
      </c>
      <c r="G8" s="1487" t="s">
        <v>2139</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7" t="s">
        <v>2184</v>
      </c>
      <c r="G12" s="2577"/>
      <c r="H12" s="2577"/>
      <c r="I12" s="2577"/>
      <c r="J12" s="2577"/>
      <c r="K12" s="257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0" t="s">
        <v>2185</v>
      </c>
      <c r="E14" s="2590"/>
      <c r="F14" s="2590"/>
      <c r="H14" s="1407" t="s">
        <v>1544</v>
      </c>
      <c r="I14" s="2591" t="s">
        <v>2099</v>
      </c>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1" t="s">
        <v>2186</v>
      </c>
      <c r="E16" s="2591"/>
      <c r="F16" s="2591"/>
      <c r="G16" s="2591"/>
      <c r="H16" s="2591"/>
      <c r="I16" s="2591"/>
      <c r="J16" s="2591"/>
      <c r="K16" s="2591"/>
      <c r="L16" s="1404"/>
    </row>
    <row r="17" spans="2:12" ht="13.5" customHeight="1" x14ac:dyDescent="0.2">
      <c r="B17" s="1408" t="s">
        <v>1542</v>
      </c>
      <c r="C17" s="1408"/>
      <c r="D17" s="2592" t="s">
        <v>2187</v>
      </c>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5" t="s">
        <v>2192</v>
      </c>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5" t="s">
        <v>2194</v>
      </c>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5" t="s">
        <v>2175</v>
      </c>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5" t="s">
        <v>2188</v>
      </c>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5" t="s">
        <v>2189</v>
      </c>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5" t="s">
        <v>2195</v>
      </c>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5" t="s">
        <v>2190</v>
      </c>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5" t="s">
        <v>2191</v>
      </c>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3" t="str">
        <f>'Single Audit Cover'!A7</f>
        <v>Dolton West SD 148</v>
      </c>
      <c r="C1" s="2593"/>
      <c r="D1" s="2593"/>
      <c r="E1" s="2593"/>
      <c r="F1" s="2593"/>
      <c r="G1" s="2593"/>
      <c r="H1" s="2593"/>
      <c r="I1" s="2593"/>
      <c r="J1" s="2593"/>
      <c r="K1" s="2593"/>
      <c r="L1" s="1490"/>
    </row>
    <row r="2" spans="1:12" ht="12.75" customHeight="1" x14ac:dyDescent="0.2">
      <c r="B2" s="2594">
        <f>'Single Audit Cover'!E7</f>
        <v>7016148002</v>
      </c>
      <c r="C2" s="2594"/>
      <c r="D2" s="2594"/>
      <c r="E2" s="2594"/>
      <c r="F2" s="2594"/>
      <c r="G2" s="2594"/>
      <c r="H2" s="2594"/>
      <c r="I2" s="2594"/>
      <c r="J2" s="2594"/>
      <c r="K2" s="2594"/>
      <c r="L2" s="1489"/>
    </row>
    <row r="3" spans="1:12" ht="12.75" customHeight="1" x14ac:dyDescent="0.2">
      <c r="B3" s="2553" t="s">
        <v>1511</v>
      </c>
      <c r="C3" s="2553"/>
      <c r="D3" s="2553"/>
      <c r="E3" s="2553"/>
      <c r="F3" s="2553"/>
      <c r="G3" s="2553"/>
      <c r="H3" s="2553"/>
      <c r="I3" s="2553"/>
      <c r="J3" s="2553"/>
      <c r="K3" s="2553"/>
      <c r="L3" s="1468"/>
    </row>
    <row r="4" spans="1:12" ht="12.75" customHeight="1" x14ac:dyDescent="0.2">
      <c r="B4" s="2553" t="str">
        <f>'Single Audit Cover'!A4</f>
        <v>Year Ending June 30, 2017</v>
      </c>
      <c r="C4" s="2553"/>
      <c r="D4" s="2553"/>
      <c r="E4" s="2553"/>
      <c r="F4" s="2553"/>
      <c r="G4" s="2553"/>
      <c r="H4" s="2553"/>
      <c r="I4" s="2553"/>
      <c r="J4" s="2553"/>
      <c r="K4" s="2553"/>
      <c r="L4" s="1468"/>
    </row>
    <row r="5" spans="1:12" ht="5.25" customHeight="1" x14ac:dyDescent="0.2">
      <c r="B5" s="1338" t="s">
        <v>1364</v>
      </c>
      <c r="C5" s="1338"/>
      <c r="L5" s="1404"/>
    </row>
    <row r="6" spans="1:12" ht="30.75" customHeight="1" x14ac:dyDescent="0.2">
      <c r="A6" s="1404"/>
      <c r="B6" s="2595" t="s">
        <v>1550</v>
      </c>
      <c r="C6" s="2595"/>
      <c r="D6" s="2595"/>
      <c r="E6" s="2595"/>
      <c r="F6" s="2595"/>
      <c r="G6" s="2595"/>
      <c r="H6" s="2595"/>
      <c r="I6" s="2595"/>
      <c r="J6" s="2595"/>
      <c r="K6" s="2595"/>
      <c r="L6" s="1404"/>
    </row>
    <row r="7" spans="1:12" ht="4.5" customHeight="1" x14ac:dyDescent="0.2">
      <c r="B7" s="2056"/>
      <c r="C7" s="2056"/>
      <c r="D7" s="2056"/>
      <c r="E7" s="2056"/>
      <c r="F7" s="2056"/>
      <c r="G7" s="2057"/>
      <c r="H7" s="2056"/>
      <c r="I7" s="2057"/>
      <c r="J7" s="2056"/>
      <c r="K7" s="2056"/>
      <c r="L7" s="1404"/>
    </row>
    <row r="8" spans="1:12" ht="13.5" customHeight="1" x14ac:dyDescent="0.2">
      <c r="B8" s="1408" t="s">
        <v>1549</v>
      </c>
      <c r="C8" s="1685" t="s">
        <v>2019</v>
      </c>
      <c r="D8" s="1686">
        <v>2</v>
      </c>
      <c r="E8" s="1404"/>
      <c r="F8" s="1465" t="s">
        <v>1528</v>
      </c>
      <c r="G8" s="1487" t="s">
        <v>2139</v>
      </c>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7" t="s">
        <v>2193</v>
      </c>
      <c r="G12" s="2577"/>
      <c r="H12" s="2577"/>
      <c r="I12" s="2577"/>
      <c r="J12" s="2577"/>
      <c r="K12" s="2577"/>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90" t="s">
        <v>2105</v>
      </c>
      <c r="E14" s="2590"/>
      <c r="F14" s="2590"/>
      <c r="H14" s="1407" t="s">
        <v>1544</v>
      </c>
      <c r="I14" s="2591" t="s">
        <v>2104</v>
      </c>
      <c r="J14" s="2591"/>
      <c r="K14" s="2591"/>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1" t="s">
        <v>2186</v>
      </c>
      <c r="E16" s="2591"/>
      <c r="F16" s="2591"/>
      <c r="G16" s="2591"/>
      <c r="H16" s="2591"/>
      <c r="I16" s="2591"/>
      <c r="J16" s="2591"/>
      <c r="K16" s="2591"/>
      <c r="L16" s="1404"/>
    </row>
    <row r="17" spans="2:12" ht="13.5" customHeight="1" x14ac:dyDescent="0.2">
      <c r="B17" s="1408" t="s">
        <v>1542</v>
      </c>
      <c r="C17" s="1408"/>
      <c r="D17" s="2592" t="s">
        <v>2187</v>
      </c>
      <c r="E17" s="2592"/>
      <c r="F17" s="2592"/>
      <c r="G17" s="2592"/>
      <c r="H17" s="2592"/>
      <c r="I17" s="2592"/>
      <c r="J17" s="2592"/>
      <c r="K17" s="2592"/>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5" t="s">
        <v>2192</v>
      </c>
      <c r="C20" s="2585"/>
      <c r="D20" s="2585"/>
      <c r="E20" s="2585"/>
      <c r="F20" s="2585"/>
      <c r="G20" s="2585"/>
      <c r="H20" s="2585"/>
      <c r="I20" s="2585"/>
      <c r="J20" s="2585"/>
      <c r="K20" s="258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5" t="s">
        <v>2194</v>
      </c>
      <c r="C23" s="2585"/>
      <c r="D23" s="2585"/>
      <c r="E23" s="2585"/>
      <c r="F23" s="2585"/>
      <c r="G23" s="2585"/>
      <c r="H23" s="2585"/>
      <c r="I23" s="2585"/>
      <c r="J23" s="2585"/>
      <c r="K23" s="258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5" t="s">
        <v>2175</v>
      </c>
      <c r="C26" s="2585"/>
      <c r="D26" s="2585"/>
      <c r="E26" s="2585"/>
      <c r="F26" s="2585"/>
      <c r="G26" s="2585"/>
      <c r="H26" s="2585"/>
      <c r="I26" s="2585"/>
      <c r="J26" s="2585"/>
      <c r="K26" s="258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5" t="s">
        <v>2188</v>
      </c>
      <c r="C29" s="2585"/>
      <c r="D29" s="2585"/>
      <c r="E29" s="2585"/>
      <c r="F29" s="2585"/>
      <c r="G29" s="2585"/>
      <c r="H29" s="2585"/>
      <c r="I29" s="2585"/>
      <c r="J29" s="2585"/>
      <c r="K29" s="258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5" t="s">
        <v>2189</v>
      </c>
      <c r="C32" s="2585"/>
      <c r="D32" s="2585"/>
      <c r="E32" s="2585"/>
      <c r="F32" s="2585"/>
      <c r="G32" s="2585"/>
      <c r="H32" s="2585"/>
      <c r="I32" s="2585"/>
      <c r="J32" s="2585"/>
      <c r="K32" s="258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5" t="s">
        <v>2195</v>
      </c>
      <c r="C35" s="2585"/>
      <c r="D35" s="2585"/>
      <c r="E35" s="2585"/>
      <c r="F35" s="2585"/>
      <c r="G35" s="2585"/>
      <c r="H35" s="2585"/>
      <c r="I35" s="2585"/>
      <c r="J35" s="2585"/>
      <c r="K35" s="258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5" t="s">
        <v>2190</v>
      </c>
      <c r="C38" s="2585"/>
      <c r="D38" s="2585"/>
      <c r="E38" s="2585"/>
      <c r="F38" s="2585"/>
      <c r="G38" s="2585"/>
      <c r="H38" s="2585"/>
      <c r="I38" s="2585"/>
      <c r="J38" s="2585"/>
      <c r="K38" s="258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1534</v>
      </c>
      <c r="C40" s="2083"/>
      <c r="D40" s="2076"/>
      <c r="E40" s="2056"/>
      <c r="F40" s="2056"/>
      <c r="G40" s="2057"/>
      <c r="H40" s="2056"/>
      <c r="I40" s="2057"/>
      <c r="J40" s="2056"/>
      <c r="K40" s="2056"/>
    </row>
    <row r="41" spans="2:12" s="1404" customFormat="1" ht="33.75" customHeight="1" x14ac:dyDescent="0.2">
      <c r="B41" s="2585" t="s">
        <v>2191</v>
      </c>
      <c r="C41" s="2585"/>
      <c r="D41" s="2585"/>
      <c r="E41" s="2585"/>
      <c r="F41" s="2585"/>
      <c r="G41" s="2585"/>
      <c r="H41" s="2585"/>
      <c r="I41" s="2585"/>
      <c r="J41" s="2585"/>
      <c r="K41" s="2585"/>
    </row>
    <row r="42" spans="2:12" s="1404" customFormat="1" ht="4.5" customHeight="1" x14ac:dyDescent="0.2">
      <c r="B42" s="1455"/>
      <c r="C42" s="1455"/>
      <c r="G42" s="1425"/>
      <c r="I42" s="1425"/>
    </row>
    <row r="43" spans="2:12" s="1404" customFormat="1" ht="13.5" customHeight="1" x14ac:dyDescent="0.2">
      <c r="B43" s="2092" t="s">
        <v>1518</v>
      </c>
      <c r="C43" s="2093"/>
      <c r="D43" s="2086"/>
      <c r="E43" s="2086"/>
      <c r="F43" s="2086"/>
      <c r="G43" s="2087"/>
      <c r="H43" s="2086"/>
      <c r="I43" s="2087"/>
      <c r="J43" s="2086"/>
      <c r="K43" s="2088"/>
      <c r="L43" s="1472"/>
    </row>
    <row r="44" spans="2:12" s="1404" customFormat="1" ht="13.5" customHeight="1" x14ac:dyDescent="0.2">
      <c r="B44" s="1451" t="s">
        <v>1517</v>
      </c>
      <c r="C44" s="1684"/>
      <c r="D44" s="1475"/>
      <c r="E44" s="1453"/>
      <c r="F44" s="1450" t="s">
        <v>1516</v>
      </c>
      <c r="G44" s="1447"/>
      <c r="H44" s="1448"/>
      <c r="I44" s="1447"/>
      <c r="J44" s="1474"/>
      <c r="K44" s="1473"/>
      <c r="L44" s="1472"/>
    </row>
    <row r="45" spans="2:12" s="1404" customFormat="1" ht="13.5" customHeight="1" x14ac:dyDescent="0.2">
      <c r="B45" s="1451" t="s">
        <v>1515</v>
      </c>
      <c r="C45" s="1684"/>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1533</v>
      </c>
      <c r="C48" s="1491"/>
      <c r="D48" s="1404"/>
      <c r="E48" s="1404"/>
      <c r="F48" s="1404"/>
    </row>
    <row r="49" spans="2:9" ht="10.5" customHeight="1" x14ac:dyDescent="0.2">
      <c r="B49" s="1359" t="s">
        <v>2083</v>
      </c>
      <c r="C49" s="1359"/>
      <c r="G49" s="1350"/>
      <c r="I49" s="1350"/>
    </row>
    <row r="50" spans="2:9" ht="11.1" customHeight="1" x14ac:dyDescent="0.2">
      <c r="B50" s="1359" t="s">
        <v>1941</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19" zoomScale="110" zoomScaleNormal="110" workbookViewId="0">
      <selection activeCell="D15" sqref="D15"/>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1" t="str">
        <f>'Single Audit Cover'!A7</f>
        <v>Dolton West SD 148</v>
      </c>
      <c r="C1" s="2571"/>
      <c r="D1" s="2571"/>
      <c r="E1" s="1500"/>
    </row>
    <row r="2" spans="2:5" s="1370" customFormat="1" ht="12.75" customHeight="1" x14ac:dyDescent="0.2">
      <c r="B2" s="2573">
        <f>'Single Audit Cover'!E7</f>
        <v>7016148002</v>
      </c>
      <c r="C2" s="2573"/>
      <c r="D2" s="2573"/>
      <c r="E2" s="1499"/>
    </row>
    <row r="3" spans="2:5" s="1331" customFormat="1" ht="12.75" customHeight="1" x14ac:dyDescent="0.2">
      <c r="B3" s="2553" t="s">
        <v>1560</v>
      </c>
      <c r="C3" s="2553"/>
      <c r="D3" s="2553"/>
      <c r="E3" s="2004"/>
    </row>
    <row r="4" spans="2:5" s="1370" customFormat="1" ht="12.75" customHeight="1" x14ac:dyDescent="0.2">
      <c r="B4" s="2596" t="str">
        <f>'Single Audit Cover'!A4</f>
        <v>Year Ending June 30, 2017</v>
      </c>
      <c r="C4" s="2596"/>
      <c r="D4" s="2596"/>
      <c r="E4" s="1498"/>
    </row>
    <row r="5" spans="2:5" s="1370" customFormat="1" ht="40.15" customHeight="1" x14ac:dyDescent="0.2">
      <c r="B5" s="1687" t="s">
        <v>1898</v>
      </c>
      <c r="C5" s="1481"/>
      <c r="D5" s="1481"/>
      <c r="E5" s="1481"/>
    </row>
    <row r="6" spans="2:5" s="1370" customFormat="1" ht="13.5" customHeight="1" x14ac:dyDescent="0.2">
      <c r="B6" s="1497" t="s">
        <v>1559</v>
      </c>
      <c r="C6" s="1497" t="s">
        <v>1558</v>
      </c>
      <c r="D6" s="1497" t="s">
        <v>1557</v>
      </c>
    </row>
    <row r="7" spans="2:5" ht="13.5" customHeight="1" x14ac:dyDescent="0.2">
      <c r="B7" s="1688" t="s">
        <v>2175</v>
      </c>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1556</v>
      </c>
      <c r="C44" s="1404"/>
    </row>
    <row r="45" spans="2:5" ht="12.2" customHeight="1" x14ac:dyDescent="0.2">
      <c r="B45" s="1493" t="s">
        <v>1942</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1" t="str">
        <f>'Single Audit Cover'!A7</f>
        <v>Dolton West SD 148</v>
      </c>
      <c r="C1" s="2571"/>
      <c r="D1" s="2571"/>
      <c r="E1" s="2571"/>
      <c r="F1" s="1490"/>
      <c r="G1" s="1490"/>
      <c r="H1" s="1490"/>
      <c r="I1" s="1490"/>
      <c r="J1" s="1490"/>
      <c r="K1" s="1490"/>
      <c r="L1" s="1490"/>
    </row>
    <row r="2" spans="2:12" ht="13.5" customHeight="1" x14ac:dyDescent="0.2">
      <c r="B2" s="2573">
        <f>'Single Audit Cover'!E7</f>
        <v>7016148002</v>
      </c>
      <c r="C2" s="2573"/>
      <c r="D2" s="2573"/>
      <c r="E2" s="2573"/>
      <c r="F2" s="1489"/>
      <c r="G2" s="1489"/>
      <c r="H2" s="1489"/>
      <c r="I2" s="1489"/>
      <c r="J2" s="1489"/>
      <c r="K2" s="1489"/>
      <c r="L2" s="1489"/>
    </row>
    <row r="3" spans="2:12" ht="13.5" customHeight="1" x14ac:dyDescent="0.2">
      <c r="B3" s="2553" t="s">
        <v>1568</v>
      </c>
      <c r="C3" s="2553"/>
      <c r="D3" s="2553"/>
      <c r="E3" s="2553"/>
      <c r="F3" s="2004"/>
      <c r="G3" s="2004"/>
      <c r="H3" s="2004"/>
      <c r="I3" s="2004"/>
      <c r="J3" s="2004"/>
      <c r="K3" s="2004"/>
      <c r="L3" s="2004"/>
    </row>
    <row r="4" spans="2:12" ht="13.5" customHeight="1" x14ac:dyDescent="0.2">
      <c r="B4" s="2597" t="str">
        <f>'Single Audit Cover'!A4</f>
        <v>Year Ending June 30, 2017</v>
      </c>
      <c r="C4" s="2597"/>
      <c r="D4" s="2597"/>
      <c r="E4" s="259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2019</v>
      </c>
      <c r="D8" s="1694">
        <v>1</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9"/>
      <c r="C11" s="2589"/>
      <c r="D11" s="2585"/>
      <c r="E11" s="2585"/>
    </row>
    <row r="12" spans="2:12" ht="13.5" customHeight="1" x14ac:dyDescent="0.2">
      <c r="B12" s="1404"/>
      <c r="C12" s="1404"/>
      <c r="D12" s="1404"/>
    </row>
    <row r="13" spans="2:12" ht="13.5" customHeight="1" x14ac:dyDescent="0.2">
      <c r="B13" s="1305" t="s">
        <v>1564</v>
      </c>
      <c r="C13" s="1305"/>
      <c r="D13" s="1404"/>
    </row>
    <row r="14" spans="2:12" ht="76.5" customHeight="1" x14ac:dyDescent="0.2">
      <c r="B14" s="2589"/>
      <c r="C14" s="2589"/>
      <c r="D14" s="2585"/>
      <c r="E14" s="2585"/>
    </row>
    <row r="15" spans="2:12" ht="13.5" customHeight="1" x14ac:dyDescent="0.2">
      <c r="B15" s="1404"/>
      <c r="C15" s="1404"/>
      <c r="D15" s="1404"/>
    </row>
    <row r="16" spans="2:12" ht="13.5" customHeight="1" x14ac:dyDescent="0.2">
      <c r="B16" s="1305" t="s">
        <v>1563</v>
      </c>
      <c r="C16" s="1305"/>
      <c r="D16" s="1404"/>
      <c r="E16" s="1961"/>
    </row>
    <row r="17" spans="2:5" ht="13.5" customHeight="1" x14ac:dyDescent="0.2">
      <c r="B17" s="1404"/>
      <c r="C17" s="1404"/>
      <c r="D17" s="1404"/>
    </row>
    <row r="18" spans="2:5" ht="13.5" customHeight="1" x14ac:dyDescent="0.2">
      <c r="B18" s="1305" t="s">
        <v>1562</v>
      </c>
      <c r="C18" s="1305"/>
      <c r="D18" s="1404"/>
      <c r="E18" s="1496" t="s">
        <v>2176</v>
      </c>
    </row>
    <row r="19" spans="2:5" ht="13.5" customHeight="1" x14ac:dyDescent="0.2">
      <c r="B19" s="1404"/>
      <c r="C19" s="1404"/>
      <c r="D19" s="1404"/>
    </row>
    <row r="20" spans="2:5" ht="13.5" customHeight="1" x14ac:dyDescent="0.2">
      <c r="B20" s="1305" t="s">
        <v>1561</v>
      </c>
      <c r="C20" s="1305"/>
      <c r="D20" s="1404"/>
      <c r="E20" s="1496"/>
    </row>
    <row r="21" spans="2:5" ht="13.5" customHeight="1" x14ac:dyDescent="0.2">
      <c r="B21" s="1404"/>
      <c r="C21" s="1404"/>
      <c r="D21" s="1404"/>
      <c r="E21" s="1409"/>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2084</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7016148002</v>
      </c>
    </row>
    <row r="3" spans="1:2" x14ac:dyDescent="0.2">
      <c r="A3" t="s">
        <v>1109</v>
      </c>
      <c r="B3" s="1221" t="str">
        <f>COVER!A15</f>
        <v>Cook</v>
      </c>
    </row>
    <row r="4" spans="1:2" x14ac:dyDescent="0.2">
      <c r="A4" t="s">
        <v>1165</v>
      </c>
      <c r="B4" s="1221" t="str">
        <f>COVER!A17</f>
        <v>Dolton West SD 148</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0" t="str">
        <f>AUDITCHECK!D29</f>
        <v>CASH</v>
      </c>
    </row>
    <row r="10" spans="1:2" x14ac:dyDescent="0.2">
      <c r="A10" t="s">
        <v>1129</v>
      </c>
      <c r="B10" s="1221" t="str">
        <f>COVER!B5</f>
        <v>x</v>
      </c>
    </row>
    <row r="11" spans="1:2" x14ac:dyDescent="0.2">
      <c r="A11" t="s">
        <v>1130</v>
      </c>
      <c r="B11" s="1221">
        <f>COVER!B6</f>
        <v>0</v>
      </c>
    </row>
    <row r="12" spans="1:2" x14ac:dyDescent="0.2">
      <c r="A12" s="12" t="s">
        <v>1927</v>
      </c>
      <c r="B12" s="1221" t="str">
        <f>IF(COVER!J29="x","Yes",IF(COVER!L29="X","No",0))</f>
        <v>Yes</v>
      </c>
    </row>
    <row r="13" spans="1:2" x14ac:dyDescent="0.2">
      <c r="A13" s="12" t="s">
        <v>1928</v>
      </c>
      <c r="B13" s="1221" t="str">
        <f>IF(COVER!J30="x","Yes",IF(COVER!L30="x","No",0))</f>
        <v>Yes</v>
      </c>
    </row>
    <row r="14" spans="1:2" x14ac:dyDescent="0.2">
      <c r="A14" t="s">
        <v>554</v>
      </c>
      <c r="B14" s="1221" t="str">
        <f>IF(COVER!J31="x","Yes",IF(COVER!L31="x","No",0))</f>
        <v>Yes</v>
      </c>
    </row>
    <row r="15" spans="1:2" x14ac:dyDescent="0.2">
      <c r="A15" t="s">
        <v>656</v>
      </c>
      <c r="B15" s="1221" t="str">
        <f>COVER!T23</f>
        <v>060-005206</v>
      </c>
    </row>
    <row r="16" spans="1:2" x14ac:dyDescent="0.2">
      <c r="A16" t="s">
        <v>489</v>
      </c>
      <c r="B16" s="1221" t="str">
        <f>COVER!T13</f>
        <v>Knutte &amp; Associates, P.C.</v>
      </c>
    </row>
    <row r="17" spans="1:2" x14ac:dyDescent="0.2">
      <c r="A17" t="s">
        <v>1029</v>
      </c>
      <c r="B17" s="1221" t="str">
        <f>COVER!T15</f>
        <v>Laurie Defazio CPA</v>
      </c>
    </row>
    <row r="18" spans="1:2" x14ac:dyDescent="0.2">
      <c r="A18" t="s">
        <v>1344</v>
      </c>
      <c r="B18" s="1221" t="str">
        <f>COVER!T17</f>
        <v>7900 S. Cass Ave</v>
      </c>
    </row>
    <row r="19" spans="1:2" x14ac:dyDescent="0.2">
      <c r="A19" t="s">
        <v>1031</v>
      </c>
      <c r="B19" s="1221" t="str">
        <f>COVER!T25</f>
        <v>lauried@knutte.com</v>
      </c>
    </row>
    <row r="20" spans="1:2" x14ac:dyDescent="0.2">
      <c r="A20" t="s">
        <v>1032</v>
      </c>
      <c r="B20" s="1221" t="str">
        <f>COVER!T19</f>
        <v>Darien</v>
      </c>
    </row>
    <row r="21" spans="1:2" x14ac:dyDescent="0.2">
      <c r="A21" t="s">
        <v>557</v>
      </c>
      <c r="B21" s="1221" t="str">
        <f>COVER!X19</f>
        <v>IL</v>
      </c>
    </row>
    <row r="22" spans="1:2" x14ac:dyDescent="0.2">
      <c r="A22" t="s">
        <v>1033</v>
      </c>
      <c r="B22" s="1221">
        <f>COVER!Z19</f>
        <v>60525</v>
      </c>
    </row>
    <row r="23" spans="1:2" x14ac:dyDescent="0.2">
      <c r="A23" t="s">
        <v>1346</v>
      </c>
      <c r="B23" s="1221" t="str">
        <f>COVER!T21</f>
        <v>630-960-3317</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1839</v>
      </c>
      <c r="B49" s="1221" t="str">
        <f>IF('Aud Quest 2'!B53="x","Yes",IF('Aud Quest 2'!B53&lt;&gt;"x","0"))</f>
        <v>0</v>
      </c>
    </row>
    <row r="50" spans="1:4" x14ac:dyDescent="0.2">
      <c r="A50" s="12" t="s">
        <v>1838</v>
      </c>
      <c r="B50" s="1735">
        <f>'Aud Quest 2'!H53</f>
        <v>33239</v>
      </c>
    </row>
    <row r="51" spans="1:4" x14ac:dyDescent="0.2">
      <c r="A51" s="12" t="s">
        <v>1840</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14053072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-9589</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312</v>
      </c>
      <c r="C91" s="13" t="s">
        <v>652</v>
      </c>
      <c r="D91" s="13" t="str">
        <f t="shared" si="0"/>
        <v>Error?</v>
      </c>
    </row>
    <row r="92" spans="1:4" x14ac:dyDescent="0.2">
      <c r="A92" s="54">
        <v>31</v>
      </c>
      <c r="B92" s="1221">
        <f>'Assets-Liab 5-6'!C39</f>
        <v>14052760</v>
      </c>
      <c r="D92" s="13" t="str">
        <f t="shared" si="0"/>
        <v>Error?</v>
      </c>
    </row>
    <row r="93" spans="1:4" x14ac:dyDescent="0.2">
      <c r="A93" s="54">
        <v>32</v>
      </c>
      <c r="B93" s="1221">
        <f>'Assets-Liab 5-6'!C41</f>
        <v>14053072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2665609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-20336</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1527977</v>
      </c>
      <c r="C122" s="13" t="s">
        <v>652</v>
      </c>
      <c r="D122" s="13" t="str">
        <f t="shared" si="0"/>
        <v>Error?</v>
      </c>
    </row>
    <row r="123" spans="1:4" x14ac:dyDescent="0.2">
      <c r="A123" s="54">
        <v>62</v>
      </c>
      <c r="B123" s="1221">
        <f>'Assets-Liab 5-6'!D39</f>
        <v>1137632</v>
      </c>
      <c r="D123" s="13" t="str">
        <f t="shared" si="0"/>
        <v>Error?</v>
      </c>
    </row>
    <row r="124" spans="1:4" x14ac:dyDescent="0.2">
      <c r="A124" s="54">
        <v>63</v>
      </c>
      <c r="B124" s="1221">
        <f>'Assets-Liab 5-6'!D41</f>
        <v>2665609</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994952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657841</v>
      </c>
      <c r="C139" s="13" t="s">
        <v>652</v>
      </c>
      <c r="D139" s="13" t="str">
        <f t="shared" si="1"/>
        <v>Error?</v>
      </c>
    </row>
    <row r="140" spans="1:4" x14ac:dyDescent="0.2">
      <c r="A140" s="54">
        <v>79</v>
      </c>
      <c r="B140" s="1221">
        <f>'Assets-Liab 5-6'!E39</f>
        <v>337111</v>
      </c>
      <c r="D140" s="13" t="str">
        <f t="shared" si="1"/>
        <v>Error?</v>
      </c>
    </row>
    <row r="141" spans="1:4" x14ac:dyDescent="0.2">
      <c r="A141" s="54">
        <v>80</v>
      </c>
      <c r="B141" s="1221">
        <f>'Assets-Liab 5-6'!E41</f>
        <v>994952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792075</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274199</v>
      </c>
      <c r="C169" s="13" t="s">
        <v>652</v>
      </c>
      <c r="D169" s="13" t="str">
        <f t="shared" si="1"/>
        <v>Error?</v>
      </c>
    </row>
    <row r="170" spans="1:4" x14ac:dyDescent="0.2">
      <c r="A170" s="54">
        <v>109</v>
      </c>
      <c r="B170" s="1221">
        <f>'Assets-Liab 5-6'!F39</f>
        <v>517876</v>
      </c>
      <c r="D170" s="13" t="str">
        <f t="shared" si="1"/>
        <v>Error?</v>
      </c>
    </row>
    <row r="171" spans="1:4" x14ac:dyDescent="0.2">
      <c r="A171" s="54">
        <v>110</v>
      </c>
      <c r="B171" s="1221">
        <f>'Assets-Liab 5-6'!F41</f>
        <v>792075</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551361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-19</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20249</v>
      </c>
      <c r="C188" s="13" t="s">
        <v>652</v>
      </c>
      <c r="D188" s="13" t="str">
        <f t="shared" si="1"/>
        <v>Error?</v>
      </c>
    </row>
    <row r="189" spans="1:4" x14ac:dyDescent="0.2">
      <c r="A189" s="54">
        <v>128</v>
      </c>
      <c r="B189" s="1221">
        <f>'Assets-Liab 5-6'!G39</f>
        <v>531112</v>
      </c>
      <c r="D189" s="13" t="str">
        <f t="shared" si="1"/>
        <v>Error?</v>
      </c>
    </row>
    <row r="190" spans="1:4" x14ac:dyDescent="0.2">
      <c r="A190" s="54">
        <v>129</v>
      </c>
      <c r="B190" s="1221">
        <f>'Assets-Liab 5-6'!G41</f>
        <v>551361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1552</v>
      </c>
      <c r="C211" s="13" t="s">
        <v>652</v>
      </c>
      <c r="D211" s="13" t="str">
        <f t="shared" si="2"/>
        <v>Error?</v>
      </c>
    </row>
    <row r="212" spans="1:4" x14ac:dyDescent="0.2">
      <c r="A212" s="54">
        <v>151</v>
      </c>
      <c r="B212" s="1221">
        <f>'Assets-Liab 5-6'!H39</f>
        <v>-1552</v>
      </c>
      <c r="D212" s="13" t="str">
        <f t="shared" si="2"/>
        <v>Error?</v>
      </c>
    </row>
    <row r="213" spans="1:4" x14ac:dyDescent="0.2">
      <c r="A213" s="90">
        <v>152</v>
      </c>
      <c r="B213" s="1221">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234520</v>
      </c>
      <c r="D273" s="13" t="str">
        <f t="shared" si="3"/>
        <v>Error?</v>
      </c>
    </row>
    <row r="274" spans="1:4" x14ac:dyDescent="0.2">
      <c r="A274" s="54">
        <v>213</v>
      </c>
      <c r="B274" s="1221">
        <f>'Assets-Liab 5-6'!M17</f>
        <v>46971876</v>
      </c>
      <c r="D274" s="13" t="str">
        <f t="shared" si="3"/>
        <v>Error?</v>
      </c>
    </row>
    <row r="275" spans="1:4" x14ac:dyDescent="0.2">
      <c r="A275" s="54">
        <v>214</v>
      </c>
      <c r="B275" s="1221">
        <f>'Assets-Liab 5-6'!M18</f>
        <v>3071070</v>
      </c>
      <c r="D275" s="13" t="str">
        <f t="shared" si="3"/>
        <v>Error?</v>
      </c>
    </row>
    <row r="276" spans="1:4" x14ac:dyDescent="0.2">
      <c r="A276" s="54">
        <v>215</v>
      </c>
      <c r="B276" s="1221">
        <f>'Assets-Liab 5-6'!M19</f>
        <v>8111136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58388602</v>
      </c>
      <c r="C279" s="13" t="s">
        <v>652</v>
      </c>
      <c r="D279" s="13" t="str">
        <f t="shared" si="3"/>
        <v>Error?</v>
      </c>
    </row>
    <row r="280" spans="1:4" x14ac:dyDescent="0.2">
      <c r="A280" s="54">
        <v>219</v>
      </c>
      <c r="B280" s="1221">
        <f>'Assets-Liab 5-6'!M40</f>
        <v>58388602</v>
      </c>
      <c r="D280" s="13" t="str">
        <f t="shared" si="3"/>
        <v>Error?</v>
      </c>
    </row>
    <row r="281" spans="1:4" x14ac:dyDescent="0.2">
      <c r="A281" s="54">
        <v>220</v>
      </c>
      <c r="B281" s="1221">
        <f>'Assets-Liab 5-6'!M41</f>
        <v>58388602</v>
      </c>
      <c r="C281" s="13" t="s">
        <v>652</v>
      </c>
      <c r="D281" s="13" t="str">
        <f t="shared" si="3"/>
        <v>Error?</v>
      </c>
    </row>
    <row r="282" spans="1:4" x14ac:dyDescent="0.2">
      <c r="A282" s="54">
        <v>221</v>
      </c>
      <c r="B282" s="1221">
        <f>'Assets-Liab 5-6'!N21</f>
        <v>337111</v>
      </c>
      <c r="D282" s="13" t="str">
        <f t="shared" si="3"/>
        <v>Error?</v>
      </c>
    </row>
    <row r="283" spans="1:4" x14ac:dyDescent="0.2">
      <c r="A283" s="54">
        <v>222</v>
      </c>
      <c r="B283" s="1221">
        <f>'Assets-Liab 5-6'!N22</f>
        <v>27517550</v>
      </c>
      <c r="D283" s="13" t="str">
        <f t="shared" si="3"/>
        <v>Error?</v>
      </c>
    </row>
    <row r="284" spans="1:4" x14ac:dyDescent="0.2">
      <c r="A284" s="54">
        <v>223</v>
      </c>
      <c r="B284" s="1221">
        <f>'Assets-Liab 5-6'!N23</f>
        <v>27854661</v>
      </c>
      <c r="C284" s="13" t="s">
        <v>652</v>
      </c>
      <c r="D284" s="13" t="str">
        <f t="shared" si="3"/>
        <v>Error?</v>
      </c>
    </row>
    <row r="285" spans="1:4" x14ac:dyDescent="0.2">
      <c r="A285" s="54">
        <v>224</v>
      </c>
      <c r="B285" s="1221">
        <f>'Assets-Liab 5-6'!N36</f>
        <v>27854661</v>
      </c>
      <c r="D285" s="13" t="str">
        <f t="shared" si="3"/>
        <v>Error?</v>
      </c>
    </row>
    <row r="286" spans="1:4" x14ac:dyDescent="0.2">
      <c r="A286" s="82">
        <v>225</v>
      </c>
      <c r="D286" s="13" t="str">
        <f t="shared" si="3"/>
        <v>OK</v>
      </c>
    </row>
    <row r="287" spans="1:4" x14ac:dyDescent="0.2">
      <c r="A287" s="54">
        <v>226</v>
      </c>
      <c r="B287" s="1221">
        <f>'Assets-Liab 5-6'!N37</f>
        <v>27854661</v>
      </c>
      <c r="C287" s="13" t="s">
        <v>652</v>
      </c>
      <c r="D287" s="13" t="str">
        <f t="shared" si="3"/>
        <v>Error?</v>
      </c>
    </row>
    <row r="288" spans="1:4" x14ac:dyDescent="0.2">
      <c r="A288" s="54">
        <v>227</v>
      </c>
      <c r="B288" s="1221">
        <f>'Assets-Liab 5-6'!N41</f>
        <v>27854661</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11154511</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149986</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13471341</v>
      </c>
      <c r="C720" s="13" t="s">
        <v>652</v>
      </c>
      <c r="D720" s="13" t="str">
        <f t="shared" si="10"/>
        <v>Error?</v>
      </c>
    </row>
    <row r="721" spans="1:4" x14ac:dyDescent="0.2">
      <c r="A721" s="54">
        <v>660</v>
      </c>
      <c r="B721" s="1221">
        <f>'Expenditures 15-22'!C36</f>
        <v>512995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334676</v>
      </c>
      <c r="D723" s="13" t="str">
        <f t="shared" si="10"/>
        <v>Error?</v>
      </c>
    </row>
    <row r="724" spans="1:4" x14ac:dyDescent="0.2">
      <c r="A724" s="54">
        <v>663</v>
      </c>
      <c r="B724" s="1221">
        <f>'Expenditures 15-22'!C39</f>
        <v>198288</v>
      </c>
      <c r="D724" s="13" t="str">
        <f t="shared" si="10"/>
        <v>Error?</v>
      </c>
    </row>
    <row r="725" spans="1:4" x14ac:dyDescent="0.2">
      <c r="A725" s="54">
        <v>664</v>
      </c>
      <c r="B725" s="1221">
        <f>'Expenditures 15-22'!C40</f>
        <v>76913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1122872</v>
      </c>
      <c r="C727" s="13" t="s">
        <v>652</v>
      </c>
      <c r="D727" s="13" t="str">
        <f t="shared" si="10"/>
        <v>Error?</v>
      </c>
    </row>
    <row r="728" spans="1:4" x14ac:dyDescent="0.2">
      <c r="A728" s="54">
        <v>667</v>
      </c>
      <c r="B728" s="1221">
        <f>'Expenditures 15-22'!C44</f>
        <v>328192</v>
      </c>
      <c r="D728" s="13" t="str">
        <f t="shared" si="10"/>
        <v>Error?</v>
      </c>
    </row>
    <row r="729" spans="1:4" x14ac:dyDescent="0.2">
      <c r="A729" s="54">
        <v>668</v>
      </c>
      <c r="B729" s="1221">
        <f>'Expenditures 15-22'!C45</f>
        <v>72396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400588</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267706</v>
      </c>
      <c r="D733" s="13" t="str">
        <f t="shared" si="10"/>
        <v>Error?</v>
      </c>
    </row>
    <row r="734" spans="1:4" x14ac:dyDescent="0.2">
      <c r="A734" s="54">
        <v>673</v>
      </c>
      <c r="B734" s="1221">
        <f>'Expenditures 15-22'!C53</f>
        <v>429820</v>
      </c>
      <c r="C734" s="13" t="s">
        <v>652</v>
      </c>
      <c r="D734" s="13" t="str">
        <f t="shared" si="10"/>
        <v>Error?</v>
      </c>
    </row>
    <row r="735" spans="1:4" x14ac:dyDescent="0.2">
      <c r="A735" s="54">
        <v>674</v>
      </c>
      <c r="B735" s="1221">
        <f>'Expenditures 15-22'!C55</f>
        <v>1125950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1125950</v>
      </c>
      <c r="C737" s="13" t="s">
        <v>652</v>
      </c>
      <c r="D737" s="13" t="str">
        <f t="shared" si="10"/>
        <v>Error?</v>
      </c>
    </row>
    <row r="738" spans="1:4" x14ac:dyDescent="0.2">
      <c r="A738" s="54">
        <v>677</v>
      </c>
      <c r="B738" s="1221">
        <f>'Expenditures 15-22'!C59</f>
        <v>22589</v>
      </c>
      <c r="D738" s="13" t="str">
        <f t="shared" si="10"/>
        <v>Error?</v>
      </c>
    </row>
    <row r="739" spans="1:4" x14ac:dyDescent="0.2">
      <c r="A739" s="54">
        <v>678</v>
      </c>
      <c r="B739" s="1221">
        <f>'Expenditures 15-22'!C60</f>
        <v>292469</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6724</v>
      </c>
      <c r="D741" s="13" t="str">
        <f t="shared" si="10"/>
        <v>Error?</v>
      </c>
    </row>
    <row r="742" spans="1:4" x14ac:dyDescent="0.2">
      <c r="A742" s="54">
        <v>681</v>
      </c>
      <c r="B742" s="1221">
        <f>'Expenditures 15-22'!C63</f>
        <v>70692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392474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9000</v>
      </c>
      <c r="D749" s="13" t="str">
        <f t="shared" si="10"/>
        <v>Error?</v>
      </c>
    </row>
    <row r="750" spans="1:4" x14ac:dyDescent="0.2">
      <c r="A750" s="82">
        <v>689</v>
      </c>
      <c r="D750" s="13" t="str">
        <f t="shared" si="10"/>
        <v>OK</v>
      </c>
    </row>
    <row r="751" spans="1:4" x14ac:dyDescent="0.2">
      <c r="A751" s="54">
        <v>690</v>
      </c>
      <c r="B751" s="1221">
        <f>'Expenditures 15-22'!C71</f>
        <v>475200</v>
      </c>
      <c r="D751" s="13" t="str">
        <f t="shared" si="10"/>
        <v>Error?</v>
      </c>
    </row>
    <row r="752" spans="1:4" x14ac:dyDescent="0.2">
      <c r="A752" s="82">
        <v>691</v>
      </c>
      <c r="D752" s="13" t="str">
        <f t="shared" si="10"/>
        <v>OK</v>
      </c>
    </row>
    <row r="753" spans="1:4" x14ac:dyDescent="0.2">
      <c r="A753" s="54">
        <v>692</v>
      </c>
      <c r="B753" s="1221">
        <f>'Expenditures 15-22'!C72</f>
        <v>484200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3955904</v>
      </c>
      <c r="C755" s="13" t="s">
        <v>652</v>
      </c>
      <c r="D755" s="13" t="str">
        <f t="shared" si="10"/>
        <v>Error?</v>
      </c>
    </row>
    <row r="756" spans="1:4" x14ac:dyDescent="0.2">
      <c r="A756" s="54">
        <v>695</v>
      </c>
      <c r="B756" s="1221">
        <f>'Expenditures 15-22'!C75</f>
        <v>41011</v>
      </c>
      <c r="D756" s="13" t="str">
        <f t="shared" si="10"/>
        <v>Error?</v>
      </c>
    </row>
    <row r="757" spans="1:4" x14ac:dyDescent="0.2">
      <c r="A757" s="54">
        <v>696</v>
      </c>
      <c r="B757" s="1221">
        <f>'Expenditures 15-22'!C114</f>
        <v>17468256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1168144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1988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1439661</v>
      </c>
      <c r="C778" s="13" t="s">
        <v>652</v>
      </c>
      <c r="D778" s="13" t="str">
        <f t="shared" si="11"/>
        <v>Error?</v>
      </c>
    </row>
    <row r="779" spans="1:4" x14ac:dyDescent="0.2">
      <c r="A779" s="54">
        <v>718</v>
      </c>
      <c r="B779" s="1221">
        <f>'Expenditures 15-22'!D36</f>
        <v>64236</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61134</v>
      </c>
      <c r="D781" s="13" t="str">
        <f t="shared" si="11"/>
        <v>Error?</v>
      </c>
    </row>
    <row r="782" spans="1:4" x14ac:dyDescent="0.2">
      <c r="A782" s="54">
        <v>721</v>
      </c>
      <c r="B782" s="1221">
        <f>'Expenditures 15-22'!D39</f>
        <v>37986</v>
      </c>
      <c r="D782" s="13" t="str">
        <f t="shared" si="11"/>
        <v>Error?</v>
      </c>
    </row>
    <row r="783" spans="1:4" x14ac:dyDescent="0.2">
      <c r="A783" s="54">
        <v>722</v>
      </c>
      <c r="B783" s="1221">
        <f>'Expenditures 15-22'!D40</f>
        <v>8952</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172308</v>
      </c>
      <c r="C785" s="13" t="s">
        <v>652</v>
      </c>
      <c r="D785" s="13" t="str">
        <f t="shared" si="11"/>
        <v>Error?</v>
      </c>
    </row>
    <row r="786" spans="1:4" x14ac:dyDescent="0.2">
      <c r="A786" s="54">
        <v>725</v>
      </c>
      <c r="B786" s="1221">
        <f>'Expenditures 15-22'!D44</f>
        <v>104449</v>
      </c>
      <c r="D786" s="13" t="str">
        <f t="shared" si="11"/>
        <v>Error?</v>
      </c>
    </row>
    <row r="787" spans="1:4" x14ac:dyDescent="0.2">
      <c r="A787" s="54">
        <v>726</v>
      </c>
      <c r="B787" s="1221">
        <f>'Expenditures 15-22'!D45</f>
        <v>16767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121216</v>
      </c>
      <c r="C789" s="13" t="s">
        <v>652</v>
      </c>
      <c r="D789" s="13" t="str">
        <f t="shared" si="11"/>
        <v>Error?</v>
      </c>
    </row>
    <row r="790" spans="1:4" x14ac:dyDescent="0.2">
      <c r="A790" s="54">
        <v>729</v>
      </c>
      <c r="B790" s="1221">
        <f>'Expenditures 15-22'!D49</f>
        <v>486267</v>
      </c>
      <c r="D790" s="13" t="str">
        <f t="shared" si="11"/>
        <v>Error?</v>
      </c>
    </row>
    <row r="791" spans="1:4" x14ac:dyDescent="0.2">
      <c r="A791" s="54">
        <v>730</v>
      </c>
      <c r="B791" s="1221">
        <f>'Expenditures 15-22'!D50</f>
        <v>11482</v>
      </c>
      <c r="D791" s="13" t="str">
        <f t="shared" si="11"/>
        <v>Error?</v>
      </c>
    </row>
    <row r="792" spans="1:4" x14ac:dyDescent="0.2">
      <c r="A792" s="54">
        <v>731</v>
      </c>
      <c r="B792" s="1221">
        <f>'Expenditures 15-22'!D53</f>
        <v>538566</v>
      </c>
      <c r="C792" s="13" t="s">
        <v>652</v>
      </c>
      <c r="D792" s="13" t="str">
        <f t="shared" si="11"/>
        <v>Error?</v>
      </c>
    </row>
    <row r="793" spans="1:4" x14ac:dyDescent="0.2">
      <c r="A793" s="54">
        <v>732</v>
      </c>
      <c r="B793" s="1221">
        <f>'Expenditures 15-22'!D55</f>
        <v>360414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360414</v>
      </c>
      <c r="C795" s="13" t="s">
        <v>652</v>
      </c>
      <c r="D795" s="13" t="str">
        <f t="shared" si="11"/>
        <v>Error?</v>
      </c>
    </row>
    <row r="796" spans="1:4" x14ac:dyDescent="0.2">
      <c r="A796" s="54">
        <v>735</v>
      </c>
      <c r="B796" s="1221">
        <f>'Expenditures 15-22'!D59</f>
        <v>83459</v>
      </c>
      <c r="D796" s="13" t="str">
        <f t="shared" si="11"/>
        <v>Error?</v>
      </c>
    </row>
    <row r="797" spans="1:4" x14ac:dyDescent="0.2">
      <c r="A797" s="54">
        <v>736</v>
      </c>
      <c r="B797" s="1221">
        <f>'Expenditures 15-22'!D60</f>
        <v>32817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116276</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128</v>
      </c>
      <c r="D807" s="13" t="str">
        <f t="shared" si="11"/>
        <v>Error?</v>
      </c>
    </row>
    <row r="808" spans="1:4" x14ac:dyDescent="0.2">
      <c r="A808" s="82">
        <v>747</v>
      </c>
      <c r="D808" s="13" t="str">
        <f t="shared" si="11"/>
        <v>OK</v>
      </c>
    </row>
    <row r="809" spans="1:4" x14ac:dyDescent="0.2">
      <c r="A809" s="54">
        <v>748</v>
      </c>
      <c r="B809" s="1221">
        <f>'Expenditures 15-22'!D71</f>
        <v>52408</v>
      </c>
      <c r="D809" s="13" t="str">
        <f t="shared" si="11"/>
        <v>Error?</v>
      </c>
    </row>
    <row r="810" spans="1:4" x14ac:dyDescent="0.2">
      <c r="A810" s="82">
        <v>749</v>
      </c>
      <c r="D810" s="13" t="str">
        <f t="shared" si="11"/>
        <v>OK</v>
      </c>
    </row>
    <row r="811" spans="1:4" x14ac:dyDescent="0.2">
      <c r="A811" s="54">
        <v>750</v>
      </c>
      <c r="B811" s="1221">
        <f>'Expenditures 15-22'!D72</f>
        <v>52536</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1361316</v>
      </c>
      <c r="C813" s="13" t="s">
        <v>652</v>
      </c>
      <c r="D813" s="13" t="str">
        <f t="shared" si="11"/>
        <v>Error?</v>
      </c>
    </row>
    <row r="814" spans="1:4" x14ac:dyDescent="0.2">
      <c r="A814" s="54">
        <v>753</v>
      </c>
      <c r="B814" s="1221">
        <f>'Expenditures 15-22'!D75</f>
        <v>13483</v>
      </c>
      <c r="D814" s="13" t="str">
        <f t="shared" si="11"/>
        <v>Error?</v>
      </c>
    </row>
    <row r="815" spans="1:4" x14ac:dyDescent="0.2">
      <c r="A815" s="54">
        <v>754</v>
      </c>
      <c r="B815" s="1221">
        <f>'Expenditures 15-22'!D114</f>
        <v>2814460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31903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7017</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424658</v>
      </c>
      <c r="C836" s="13" t="s">
        <v>652</v>
      </c>
      <c r="D836" s="13" t="str">
        <f t="shared" si="12"/>
        <v>Error?</v>
      </c>
    </row>
    <row r="837" spans="1:4" x14ac:dyDescent="0.2">
      <c r="A837" s="54">
        <v>776</v>
      </c>
      <c r="B837" s="1221">
        <f>'Expenditures 15-22'!E36</f>
        <v>7447</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7447</v>
      </c>
      <c r="C843" s="13" t="s">
        <v>652</v>
      </c>
      <c r="D843" s="13" t="str">
        <f t="shared" si="12"/>
        <v>Error?</v>
      </c>
    </row>
    <row r="844" spans="1:4" x14ac:dyDescent="0.2">
      <c r="A844" s="54">
        <v>783</v>
      </c>
      <c r="B844" s="1221">
        <f>'Expenditures 15-22'!E44</f>
        <v>640399</v>
      </c>
      <c r="D844" s="13" t="str">
        <f t="shared" si="12"/>
        <v>Error?</v>
      </c>
    </row>
    <row r="845" spans="1:4" x14ac:dyDescent="0.2">
      <c r="A845" s="54">
        <v>784</v>
      </c>
      <c r="B845" s="1221">
        <f>'Expenditures 15-22'!E45</f>
        <v>321736</v>
      </c>
      <c r="D845" s="13" t="str">
        <f t="shared" si="12"/>
        <v>Error?</v>
      </c>
    </row>
    <row r="846" spans="1:4" x14ac:dyDescent="0.2">
      <c r="A846" s="54">
        <v>785</v>
      </c>
      <c r="B846" s="1221">
        <f>'Expenditures 15-22'!E46</f>
        <v>54573</v>
      </c>
      <c r="D846" s="13" t="str">
        <f t="shared" si="12"/>
        <v>Error?</v>
      </c>
    </row>
    <row r="847" spans="1:4" x14ac:dyDescent="0.2">
      <c r="A847" s="54">
        <v>786</v>
      </c>
      <c r="B847" s="1221">
        <f>'Expenditures 15-22'!E47</f>
        <v>1016708</v>
      </c>
      <c r="C847" s="13" t="s">
        <v>652</v>
      </c>
      <c r="D847" s="13" t="str">
        <f t="shared" si="12"/>
        <v>Error?</v>
      </c>
    </row>
    <row r="848" spans="1:4" x14ac:dyDescent="0.2">
      <c r="A848" s="54">
        <v>787</v>
      </c>
      <c r="B848" s="1221">
        <f>'Expenditures 15-22'!E49</f>
        <v>381634</v>
      </c>
      <c r="D848" s="13" t="str">
        <f t="shared" si="12"/>
        <v>Error?</v>
      </c>
    </row>
    <row r="849" spans="1:4" x14ac:dyDescent="0.2">
      <c r="A849" s="54">
        <v>788</v>
      </c>
      <c r="B849" s="1221">
        <f>'Expenditures 15-22'!E50</f>
        <v>48</v>
      </c>
      <c r="D849" s="13" t="str">
        <f t="shared" si="12"/>
        <v>Error?</v>
      </c>
    </row>
    <row r="850" spans="1:4" x14ac:dyDescent="0.2">
      <c r="A850" s="54">
        <v>789</v>
      </c>
      <c r="B850" s="1221">
        <f>'Expenditures 15-22'!E53</f>
        <v>381682</v>
      </c>
      <c r="C850" s="13" t="s">
        <v>652</v>
      </c>
      <c r="D850" s="13" t="str">
        <f t="shared" si="12"/>
        <v>Error?</v>
      </c>
    </row>
    <row r="851" spans="1:4" x14ac:dyDescent="0.2">
      <c r="A851" s="54">
        <v>790</v>
      </c>
      <c r="B851" s="1221">
        <f>'Expenditures 15-22'!E55</f>
        <v>1914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1914</v>
      </c>
      <c r="C853" s="13" t="s">
        <v>652</v>
      </c>
      <c r="D853" s="13" t="str">
        <f t="shared" si="12"/>
        <v>Error?</v>
      </c>
    </row>
    <row r="854" spans="1:4" x14ac:dyDescent="0.2">
      <c r="A854" s="54">
        <v>793</v>
      </c>
      <c r="B854" s="1221">
        <f>'Expenditures 15-22'!E59</f>
        <v>7737</v>
      </c>
      <c r="D854" s="13" t="str">
        <f t="shared" si="12"/>
        <v>Error?</v>
      </c>
    </row>
    <row r="855" spans="1:4" x14ac:dyDescent="0.2">
      <c r="A855" s="54">
        <v>794</v>
      </c>
      <c r="B855" s="1221">
        <f>'Expenditures 15-22'!E60</f>
        <v>18390</v>
      </c>
      <c r="D855" s="13" t="str">
        <f t="shared" si="12"/>
        <v>Error?</v>
      </c>
    </row>
    <row r="856" spans="1:4" x14ac:dyDescent="0.2">
      <c r="A856" s="54">
        <v>795</v>
      </c>
      <c r="B856" s="1221">
        <f>'Expenditures 15-22'!E61</f>
        <v>52254</v>
      </c>
      <c r="D856" s="13" t="str">
        <f t="shared" si="12"/>
        <v>Error?</v>
      </c>
    </row>
    <row r="857" spans="1:4" x14ac:dyDescent="0.2">
      <c r="A857" s="54">
        <v>796</v>
      </c>
      <c r="B857" s="1221">
        <f>'Expenditures 15-22'!E62</f>
        <v>240546</v>
      </c>
      <c r="D857" s="13" t="str">
        <f t="shared" si="12"/>
        <v>Error?</v>
      </c>
    </row>
    <row r="858" spans="1:4" x14ac:dyDescent="0.2">
      <c r="A858" s="54">
        <v>797</v>
      </c>
      <c r="B858" s="1221">
        <f>'Expenditures 15-22'!E63</f>
        <v>1276578</v>
      </c>
      <c r="D858" s="13" t="str">
        <f t="shared" si="12"/>
        <v>Error?</v>
      </c>
    </row>
    <row r="859" spans="1:4" x14ac:dyDescent="0.2">
      <c r="A859" s="54">
        <v>798</v>
      </c>
      <c r="B859" s="1221">
        <f>'Expenditures 15-22'!E64</f>
        <v>19058</v>
      </c>
      <c r="D859" s="13" t="str">
        <f t="shared" si="12"/>
        <v>Error?</v>
      </c>
    </row>
    <row r="860" spans="1:4" x14ac:dyDescent="0.2">
      <c r="A860" s="82">
        <v>799</v>
      </c>
      <c r="D860" s="13" t="str">
        <f t="shared" si="12"/>
        <v>OK</v>
      </c>
    </row>
    <row r="861" spans="1:4" x14ac:dyDescent="0.2">
      <c r="A861" s="54">
        <v>800</v>
      </c>
      <c r="B861" s="1221">
        <f>'Expenditures 15-22'!E65</f>
        <v>1614563</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5548</v>
      </c>
      <c r="D865" s="13" t="str">
        <f t="shared" si="12"/>
        <v>Error?</v>
      </c>
    </row>
    <row r="866" spans="1:4" x14ac:dyDescent="0.2">
      <c r="A866" s="82">
        <v>805</v>
      </c>
      <c r="D866" s="13" t="str">
        <f t="shared" si="12"/>
        <v>OK</v>
      </c>
    </row>
    <row r="867" spans="1:4" x14ac:dyDescent="0.2">
      <c r="A867" s="54">
        <v>806</v>
      </c>
      <c r="B867" s="1221">
        <f>'Expenditures 15-22'!E71</f>
        <v>7390</v>
      </c>
      <c r="D867" s="13" t="str">
        <f t="shared" si="12"/>
        <v>Error?</v>
      </c>
    </row>
    <row r="868" spans="1:4" x14ac:dyDescent="0.2">
      <c r="A868" s="82">
        <v>807</v>
      </c>
      <c r="D868" s="13" t="str">
        <f t="shared" si="12"/>
        <v>OK</v>
      </c>
    </row>
    <row r="869" spans="1:4" x14ac:dyDescent="0.2">
      <c r="A869" s="54">
        <v>808</v>
      </c>
      <c r="B869" s="1221">
        <f>'Expenditures 15-22'!E72</f>
        <v>12938</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3035252</v>
      </c>
      <c r="C871" s="13" t="s">
        <v>652</v>
      </c>
      <c r="D871" s="13" t="str">
        <f t="shared" si="12"/>
        <v>Error?</v>
      </c>
    </row>
    <row r="872" spans="1:4" x14ac:dyDescent="0.2">
      <c r="A872" s="54">
        <v>811</v>
      </c>
      <c r="B872" s="1221">
        <f>'Expenditures 15-22'!E75</f>
        <v>374088</v>
      </c>
      <c r="D872" s="13" t="str">
        <f t="shared" si="12"/>
        <v>Error?</v>
      </c>
    </row>
    <row r="873" spans="1:4" x14ac:dyDescent="0.2">
      <c r="A873" s="54">
        <v>812</v>
      </c>
      <c r="B873" s="1221">
        <f>'Expenditures 15-22'!E114</f>
        <v>3833998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45712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180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14860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235419</v>
      </c>
      <c r="C894" s="13" t="s">
        <v>652</v>
      </c>
      <c r="D894" s="13" t="str">
        <f t="shared" si="12"/>
        <v>Error?</v>
      </c>
    </row>
    <row r="895" spans="1:4" x14ac:dyDescent="0.2">
      <c r="A895" s="54">
        <v>834</v>
      </c>
      <c r="B895" s="1221">
        <f>'Expenditures 15-22'!F36</f>
        <v>473</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751</v>
      </c>
      <c r="D897" s="13" t="str">
        <f t="shared" si="13"/>
        <v>Error?</v>
      </c>
    </row>
    <row r="898" spans="1:4" x14ac:dyDescent="0.2">
      <c r="A898" s="54">
        <v>837</v>
      </c>
      <c r="B898" s="1221">
        <f>'Expenditures 15-22'!F39</f>
        <v>9596</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10820</v>
      </c>
      <c r="C901" s="13" t="s">
        <v>652</v>
      </c>
      <c r="D901" s="13" t="str">
        <f t="shared" si="13"/>
        <v>Error?</v>
      </c>
    </row>
    <row r="902" spans="1:4" x14ac:dyDescent="0.2">
      <c r="A902" s="54">
        <v>841</v>
      </c>
      <c r="B902" s="1221">
        <f>'Expenditures 15-22'!F44</f>
        <v>33529</v>
      </c>
      <c r="D902" s="13" t="str">
        <f t="shared" si="13"/>
        <v>Error?</v>
      </c>
    </row>
    <row r="903" spans="1:4" x14ac:dyDescent="0.2">
      <c r="A903" s="54">
        <v>842</v>
      </c>
      <c r="B903" s="1221">
        <f>'Expenditures 15-22'!F45</f>
        <v>105240</v>
      </c>
      <c r="D903" s="13" t="str">
        <f t="shared" si="13"/>
        <v>Error?</v>
      </c>
    </row>
    <row r="904" spans="1:4" x14ac:dyDescent="0.2">
      <c r="A904" s="54">
        <v>843</v>
      </c>
      <c r="B904" s="1221">
        <f>'Expenditures 15-22'!F46</f>
        <v>380</v>
      </c>
      <c r="D904" s="13" t="str">
        <f t="shared" si="13"/>
        <v>Error?</v>
      </c>
    </row>
    <row r="905" spans="1:4" x14ac:dyDescent="0.2">
      <c r="A905" s="54">
        <v>844</v>
      </c>
      <c r="B905" s="1221">
        <f>'Expenditures 15-22'!F47</f>
        <v>139149</v>
      </c>
      <c r="C905" s="13" t="s">
        <v>652</v>
      </c>
      <c r="D905" s="13" t="str">
        <f t="shared" si="13"/>
        <v>Error?</v>
      </c>
    </row>
    <row r="906" spans="1:4" x14ac:dyDescent="0.2">
      <c r="A906" s="54">
        <v>845</v>
      </c>
      <c r="B906" s="1221">
        <f>'Expenditures 15-22'!F49</f>
        <v>5190</v>
      </c>
      <c r="D906" s="13" t="str">
        <f t="shared" si="13"/>
        <v>Error?</v>
      </c>
    </row>
    <row r="907" spans="1:4" x14ac:dyDescent="0.2">
      <c r="A907" s="54">
        <v>846</v>
      </c>
      <c r="B907" s="1221">
        <f>'Expenditures 15-22'!F50</f>
        <v>1389</v>
      </c>
      <c r="D907" s="13" t="str">
        <f t="shared" si="13"/>
        <v>Error?</v>
      </c>
    </row>
    <row r="908" spans="1:4" x14ac:dyDescent="0.2">
      <c r="A908" s="54">
        <v>847</v>
      </c>
      <c r="B908" s="1221">
        <f>'Expenditures 15-22'!F53</f>
        <v>6579</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22884</v>
      </c>
      <c r="D917" s="13" t="str">
        <f t="shared" si="13"/>
        <v>Error?</v>
      </c>
    </row>
    <row r="918" spans="1:4" x14ac:dyDescent="0.2">
      <c r="A918" s="82">
        <v>857</v>
      </c>
      <c r="D918" s="13" t="str">
        <f t="shared" si="13"/>
        <v>OK</v>
      </c>
    </row>
    <row r="919" spans="1:4" x14ac:dyDescent="0.2">
      <c r="A919" s="54">
        <v>858</v>
      </c>
      <c r="B919" s="1221">
        <f>'Expenditures 15-22'!F65</f>
        <v>22884</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10745</v>
      </c>
      <c r="D925" s="13" t="str">
        <f t="shared" si="13"/>
        <v>Error?</v>
      </c>
    </row>
    <row r="926" spans="1:4" x14ac:dyDescent="0.2">
      <c r="A926" s="82">
        <v>865</v>
      </c>
      <c r="D926" s="13" t="str">
        <f t="shared" si="13"/>
        <v>OK</v>
      </c>
    </row>
    <row r="927" spans="1:4" x14ac:dyDescent="0.2">
      <c r="A927" s="54">
        <v>866</v>
      </c>
      <c r="B927" s="1221">
        <f>'Expenditures 15-22'!F72</f>
        <v>10745</v>
      </c>
      <c r="C927" s="13" t="s">
        <v>652</v>
      </c>
      <c r="D927" s="13" t="str">
        <f t="shared" si="13"/>
        <v>Error?</v>
      </c>
    </row>
    <row r="928" spans="1:4" x14ac:dyDescent="0.2">
      <c r="A928" s="54">
        <v>867</v>
      </c>
      <c r="B928" s="1221">
        <f>'Expenditures 15-22'!F73</f>
        <v>6942</v>
      </c>
      <c r="D928" s="13" t="str">
        <f t="shared" si="13"/>
        <v>Error?</v>
      </c>
    </row>
    <row r="929" spans="1:4" x14ac:dyDescent="0.2">
      <c r="A929" s="54">
        <v>868</v>
      </c>
      <c r="B929" s="1221">
        <f>'Expenditures 15-22'!F74</f>
        <v>197119</v>
      </c>
      <c r="C929" s="13" t="s">
        <v>652</v>
      </c>
      <c r="D929" s="13" t="str">
        <f t="shared" si="13"/>
        <v>Error?</v>
      </c>
    </row>
    <row r="930" spans="1:4" x14ac:dyDescent="0.2">
      <c r="A930" s="54">
        <v>869</v>
      </c>
      <c r="B930" s="1221">
        <f>'Expenditures 15-22'!F75</f>
        <v>41673</v>
      </c>
      <c r="D930" s="13" t="str">
        <f t="shared" si="13"/>
        <v>Error?</v>
      </c>
    </row>
    <row r="931" spans="1:4" x14ac:dyDescent="0.2">
      <c r="A931" s="54">
        <v>870</v>
      </c>
      <c r="B931" s="1221">
        <f>'Expenditures 15-22'!F114</f>
        <v>474211</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220310</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2025</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2025</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2025</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222335</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299870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652</v>
      </c>
      <c r="D1021" s="13" t="str">
        <f t="shared" si="14"/>
        <v>Error?</v>
      </c>
    </row>
    <row r="1022" spans="1:4" x14ac:dyDescent="0.2">
      <c r="A1022" s="54">
        <v>961</v>
      </c>
      <c r="B1022" s="1221">
        <f>'Expenditures 15-22'!H49</f>
        <v>340</v>
      </c>
      <c r="D1022" s="13" t="str">
        <f t="shared" si="14"/>
        <v>Error?</v>
      </c>
    </row>
    <row r="1023" spans="1:4" x14ac:dyDescent="0.2">
      <c r="A1023" s="54">
        <v>962</v>
      </c>
      <c r="B1023" s="1221">
        <f>'Expenditures 15-22'!H50</f>
        <v>1260</v>
      </c>
      <c r="D1023" s="13" t="str">
        <f t="shared" ref="D1023:D1086" si="15">IF(ISBLANK(B1023),"OK",IF(A1023-B1023=0,"OK","Error?"))</f>
        <v>Error?</v>
      </c>
    </row>
    <row r="1024" spans="1:4" x14ac:dyDescent="0.2">
      <c r="A1024" s="54">
        <v>963</v>
      </c>
      <c r="B1024" s="1221">
        <f>'Expenditures 15-22'!H53</f>
        <v>1600</v>
      </c>
      <c r="C1024" s="13" t="s">
        <v>652</v>
      </c>
      <c r="D1024" s="13" t="str">
        <f t="shared" si="15"/>
        <v>Error?</v>
      </c>
    </row>
    <row r="1025" spans="1:4" x14ac:dyDescent="0.2">
      <c r="A1025" s="54">
        <v>964</v>
      </c>
      <c r="B1025" s="1221">
        <f>'Expenditures 15-22'!H55</f>
        <v>4621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4621</v>
      </c>
      <c r="C1027" s="13" t="s">
        <v>652</v>
      </c>
      <c r="D1027" s="13" t="str">
        <f t="shared" si="15"/>
        <v>Error?</v>
      </c>
    </row>
    <row r="1028" spans="1:4" x14ac:dyDescent="0.2">
      <c r="A1028" s="54">
        <v>967</v>
      </c>
      <c r="B1028" s="1221">
        <f>'Expenditures 15-22'!H59</f>
        <v>3124</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3124</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9345</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2724691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3257081</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12400270</v>
      </c>
      <c r="C1093" s="13" t="s">
        <v>652</v>
      </c>
      <c r="D1093" s="13" t="str">
        <f t="shared" si="16"/>
        <v>Error?</v>
      </c>
    </row>
    <row r="1094" spans="1:4" x14ac:dyDescent="0.2">
      <c r="A1094" s="54">
        <v>1033</v>
      </c>
      <c r="B1094" s="122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180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173851</v>
      </c>
      <c r="C1106" s="13" t="s">
        <v>652</v>
      </c>
      <c r="D1106" s="13" t="str">
        <f t="shared" si="16"/>
        <v>Error?</v>
      </c>
    </row>
    <row r="1107" spans="1:4" x14ac:dyDescent="0.2">
      <c r="A1107" s="54">
        <v>1046</v>
      </c>
      <c r="B1107" s="1221">
        <f>'Expenditures 15-22'!K15</f>
        <v>0</v>
      </c>
      <c r="C1107" s="13" t="s">
        <v>652</v>
      </c>
      <c r="D1107" s="13" t="str">
        <f t="shared" si="16"/>
        <v>Error?</v>
      </c>
    </row>
    <row r="1108" spans="1:4" x14ac:dyDescent="0.2">
      <c r="A1108" s="54">
        <v>1047</v>
      </c>
      <c r="B1108" s="1221">
        <f>'Expenditures 15-22'!K33</f>
        <v>16189448</v>
      </c>
      <c r="C1108" s="13" t="s">
        <v>652</v>
      </c>
      <c r="D1108" s="13" t="str">
        <f t="shared" si="16"/>
        <v>Error?</v>
      </c>
    </row>
    <row r="1109" spans="1:4" x14ac:dyDescent="0.2">
      <c r="A1109" s="54">
        <v>1048</v>
      </c>
      <c r="B1109" s="1221">
        <f>'Expenditures 15-22'!K36</f>
        <v>585151</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396561</v>
      </c>
      <c r="C1111" s="13" t="s">
        <v>652</v>
      </c>
      <c r="D1111" s="13" t="str">
        <f t="shared" si="16"/>
        <v>Error?</v>
      </c>
    </row>
    <row r="1112" spans="1:4" x14ac:dyDescent="0.2">
      <c r="A1112" s="54">
        <v>1051</v>
      </c>
      <c r="B1112" s="1221">
        <f>'Expenditures 15-22'!K39</f>
        <v>245870</v>
      </c>
      <c r="C1112" s="13" t="s">
        <v>652</v>
      </c>
      <c r="D1112" s="13" t="str">
        <f t="shared" si="16"/>
        <v>Error?</v>
      </c>
    </row>
    <row r="1113" spans="1:4" x14ac:dyDescent="0.2">
      <c r="A1113" s="54">
        <v>1052</v>
      </c>
      <c r="B1113" s="1221">
        <f>'Expenditures 15-22'!K40</f>
        <v>85865</v>
      </c>
      <c r="C1113" s="13" t="s">
        <v>652</v>
      </c>
      <c r="D1113" s="13" t="str">
        <f t="shared" si="16"/>
        <v>Error?</v>
      </c>
    </row>
    <row r="1114" spans="1:4" x14ac:dyDescent="0.2">
      <c r="A1114" s="54">
        <v>1053</v>
      </c>
      <c r="B1114" s="1221">
        <f>'Expenditures 15-22'!K41</f>
        <v>0</v>
      </c>
      <c r="C1114" s="13" t="s">
        <v>652</v>
      </c>
      <c r="D1114" s="13" t="str">
        <f t="shared" si="16"/>
        <v>Error?</v>
      </c>
    </row>
    <row r="1115" spans="1:4" x14ac:dyDescent="0.2">
      <c r="A1115" s="54">
        <v>1054</v>
      </c>
      <c r="B1115" s="1221">
        <f>'Expenditures 15-22'!K42</f>
        <v>1313447</v>
      </c>
      <c r="C1115" s="13" t="s">
        <v>652</v>
      </c>
      <c r="D1115" s="13" t="str">
        <f t="shared" si="16"/>
        <v>Error?</v>
      </c>
    </row>
    <row r="1116" spans="1:4" x14ac:dyDescent="0.2">
      <c r="A1116" s="54">
        <v>1055</v>
      </c>
      <c r="B1116" s="1221">
        <f>'Expenditures 15-22'!K44</f>
        <v>1106569</v>
      </c>
      <c r="C1116" s="13" t="s">
        <v>652</v>
      </c>
      <c r="D1116" s="13" t="str">
        <f t="shared" si="16"/>
        <v>Error?</v>
      </c>
    </row>
    <row r="1117" spans="1:4" x14ac:dyDescent="0.2">
      <c r="A1117" s="54">
        <v>1056</v>
      </c>
      <c r="B1117" s="1221">
        <f>'Expenditures 15-22'!K45</f>
        <v>516139</v>
      </c>
      <c r="C1117" s="13" t="s">
        <v>652</v>
      </c>
      <c r="D1117" s="13" t="str">
        <f t="shared" si="16"/>
        <v>Error?</v>
      </c>
    </row>
    <row r="1118" spans="1:4" x14ac:dyDescent="0.2">
      <c r="A1118" s="54">
        <v>1057</v>
      </c>
      <c r="B1118" s="1221">
        <f>'Expenditures 15-22'!K46</f>
        <v>54953</v>
      </c>
      <c r="C1118" s="13" t="s">
        <v>652</v>
      </c>
      <c r="D1118" s="13" t="str">
        <f t="shared" si="16"/>
        <v>Error?</v>
      </c>
    </row>
    <row r="1119" spans="1:4" x14ac:dyDescent="0.2">
      <c r="A1119" s="54">
        <v>1058</v>
      </c>
      <c r="B1119" s="1221">
        <f>'Expenditures 15-22'!K47</f>
        <v>1677661</v>
      </c>
      <c r="C1119" s="13" t="s">
        <v>652</v>
      </c>
      <c r="D1119" s="13" t="str">
        <f t="shared" si="16"/>
        <v>Error?</v>
      </c>
    </row>
    <row r="1120" spans="1:4" x14ac:dyDescent="0.2">
      <c r="A1120" s="54">
        <v>1059</v>
      </c>
      <c r="B1120" s="1221">
        <f>'Expenditures 15-22'!K49</f>
        <v>873431</v>
      </c>
      <c r="C1120" s="13" t="s">
        <v>652</v>
      </c>
      <c r="D1120" s="13" t="str">
        <f t="shared" si="16"/>
        <v>Error?</v>
      </c>
    </row>
    <row r="1121" spans="1:4" x14ac:dyDescent="0.2">
      <c r="A1121" s="54">
        <v>1060</v>
      </c>
      <c r="B1121" s="1221">
        <f>'Expenditures 15-22'!K50</f>
        <v>281885</v>
      </c>
      <c r="C1121" s="13" t="s">
        <v>652</v>
      </c>
      <c r="D1121" s="13" t="str">
        <f t="shared" si="16"/>
        <v>Error?</v>
      </c>
    </row>
    <row r="1122" spans="1:4" x14ac:dyDescent="0.2">
      <c r="A1122" s="54">
        <v>1061</v>
      </c>
      <c r="B1122" s="1221">
        <f>'Expenditures 15-22'!K53</f>
        <v>1358247</v>
      </c>
      <c r="C1122" s="13" t="s">
        <v>652</v>
      </c>
      <c r="D1122" s="13" t="str">
        <f t="shared" si="16"/>
        <v>Error?</v>
      </c>
    </row>
    <row r="1123" spans="1:4" x14ac:dyDescent="0.2">
      <c r="A1123" s="54">
        <v>1062</v>
      </c>
      <c r="B1123" s="1221">
        <f>'Expenditures 15-22'!K55</f>
        <v>1492899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1492899</v>
      </c>
      <c r="C1125" s="13" t="s">
        <v>652</v>
      </c>
      <c r="D1125" s="13" t="str">
        <f t="shared" si="16"/>
        <v>Error?</v>
      </c>
    </row>
    <row r="1126" spans="1:4" x14ac:dyDescent="0.2">
      <c r="A1126" s="54">
        <v>1065</v>
      </c>
      <c r="B1126" s="1221">
        <f>'Expenditures 15-22'!K59</f>
        <v>118934</v>
      </c>
      <c r="C1126" s="13" t="s">
        <v>652</v>
      </c>
      <c r="D1126" s="13" t="str">
        <f t="shared" si="16"/>
        <v>Error?</v>
      </c>
    </row>
    <row r="1127" spans="1:4" x14ac:dyDescent="0.2">
      <c r="A1127" s="54">
        <v>1066</v>
      </c>
      <c r="B1127" s="1221">
        <f>'Expenditures 15-22'!K60</f>
        <v>343676</v>
      </c>
      <c r="C1127" s="13" t="s">
        <v>652</v>
      </c>
      <c r="D1127" s="13" t="str">
        <f t="shared" si="16"/>
        <v>Error?</v>
      </c>
    </row>
    <row r="1128" spans="1:4" x14ac:dyDescent="0.2">
      <c r="A1128" s="54">
        <v>1067</v>
      </c>
      <c r="B1128" s="1221">
        <f>'Expenditures 15-22'!K61</f>
        <v>52254</v>
      </c>
      <c r="C1128" s="13" t="s">
        <v>652</v>
      </c>
      <c r="D1128" s="13" t="str">
        <f t="shared" si="16"/>
        <v>Error?</v>
      </c>
    </row>
    <row r="1129" spans="1:4" x14ac:dyDescent="0.2">
      <c r="A1129" s="54">
        <v>1068</v>
      </c>
      <c r="B1129" s="1221">
        <f>'Expenditures 15-22'!K62</f>
        <v>247270</v>
      </c>
      <c r="C1129" s="13" t="s">
        <v>652</v>
      </c>
      <c r="D1129" s="13" t="str">
        <f t="shared" si="16"/>
        <v>Error?</v>
      </c>
    </row>
    <row r="1130" spans="1:4" x14ac:dyDescent="0.2">
      <c r="A1130" s="54">
        <v>1069</v>
      </c>
      <c r="B1130" s="1221">
        <f>'Expenditures 15-22'!K63</f>
        <v>1347270</v>
      </c>
      <c r="C1130" s="13" t="s">
        <v>652</v>
      </c>
      <c r="D1130" s="13" t="str">
        <f t="shared" si="16"/>
        <v>Error?</v>
      </c>
    </row>
    <row r="1131" spans="1:4" x14ac:dyDescent="0.2">
      <c r="A1131" s="54">
        <v>1070</v>
      </c>
      <c r="B1131" s="1221">
        <f>'Expenditures 15-22'!K64</f>
        <v>41942</v>
      </c>
      <c r="C1131" s="13" t="s">
        <v>652</v>
      </c>
      <c r="D1131" s="13" t="str">
        <f t="shared" si="16"/>
        <v>Error?</v>
      </c>
    </row>
    <row r="1132" spans="1:4" x14ac:dyDescent="0.2">
      <c r="A1132" s="82">
        <v>1071</v>
      </c>
      <c r="D1132" s="13" t="str">
        <f t="shared" si="16"/>
        <v>OK</v>
      </c>
    </row>
    <row r="1133" spans="1:4" x14ac:dyDescent="0.2">
      <c r="A1133" s="54">
        <v>1072</v>
      </c>
      <c r="B1133" s="1221">
        <f>'Expenditures 15-22'!K65</f>
        <v>2151346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14676</v>
      </c>
      <c r="C1137" s="13" t="s">
        <v>652</v>
      </c>
      <c r="D1137" s="13" t="str">
        <f t="shared" si="16"/>
        <v>Error?</v>
      </c>
    </row>
    <row r="1138" spans="1:4" x14ac:dyDescent="0.2">
      <c r="A1138" s="82">
        <v>1077</v>
      </c>
      <c r="D1138" s="13" t="str">
        <f t="shared" si="16"/>
        <v>OK</v>
      </c>
    </row>
    <row r="1139" spans="1:4" x14ac:dyDescent="0.2">
      <c r="A1139" s="54">
        <v>1078</v>
      </c>
      <c r="B1139" s="1221">
        <f>'Expenditures 15-22'!K71</f>
        <v>545743</v>
      </c>
      <c r="C1139" s="13" t="s">
        <v>652</v>
      </c>
      <c r="D1139" s="13" t="str">
        <f t="shared" si="16"/>
        <v>Error?</v>
      </c>
    </row>
    <row r="1140" spans="1:4" x14ac:dyDescent="0.2">
      <c r="A1140" s="82">
        <v>1079</v>
      </c>
      <c r="D1140" s="13" t="str">
        <f t="shared" si="16"/>
        <v>OK</v>
      </c>
    </row>
    <row r="1141" spans="1:4" x14ac:dyDescent="0.2">
      <c r="A1141" s="54">
        <v>1080</v>
      </c>
      <c r="B1141" s="1221">
        <f>'Expenditures 15-22'!K72</f>
        <v>560419</v>
      </c>
      <c r="C1141" s="13" t="s">
        <v>652</v>
      </c>
      <c r="D1141" s="13" t="str">
        <f t="shared" si="16"/>
        <v>Error?</v>
      </c>
    </row>
    <row r="1142" spans="1:4" x14ac:dyDescent="0.2">
      <c r="A1142" s="54">
        <v>1081</v>
      </c>
      <c r="B1142" s="1221">
        <f>'Expenditures 15-22'!K73</f>
        <v>6942</v>
      </c>
      <c r="C1142" s="13" t="s">
        <v>652</v>
      </c>
      <c r="D1142" s="13" t="str">
        <f t="shared" si="16"/>
        <v>Error?</v>
      </c>
    </row>
    <row r="1143" spans="1:4" x14ac:dyDescent="0.2">
      <c r="A1143" s="54">
        <v>1082</v>
      </c>
      <c r="B1143" s="1221">
        <f>'Expenditures 15-22'!K74</f>
        <v>8560961</v>
      </c>
      <c r="C1143" s="13" t="s">
        <v>652</v>
      </c>
      <c r="D1143" s="13" t="str">
        <f t="shared" si="16"/>
        <v>Error?</v>
      </c>
    </row>
    <row r="1144" spans="1:4" x14ac:dyDescent="0.2">
      <c r="A1144" s="54">
        <v>1083</v>
      </c>
      <c r="B1144" s="1221">
        <f>'Expenditures 15-22'!K75</f>
        <v>470255</v>
      </c>
      <c r="C1144" s="13" t="s">
        <v>652</v>
      </c>
      <c r="D1144" s="13" t="str">
        <f t="shared" si="16"/>
        <v>Error?</v>
      </c>
    </row>
    <row r="1145" spans="1:4" x14ac:dyDescent="0.2">
      <c r="A1145" s="54">
        <v>1084</v>
      </c>
      <c r="B1145" s="1221">
        <f>'Expenditures 15-22'!K102</f>
        <v>2724691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28168530</v>
      </c>
      <c r="C1152" s="13" t="s">
        <v>652</v>
      </c>
      <c r="D1152" s="13" t="str">
        <f t="shared" si="17"/>
        <v>Error?</v>
      </c>
    </row>
    <row r="1153" spans="1:4" x14ac:dyDescent="0.2">
      <c r="A1153" s="54">
        <v>1092</v>
      </c>
      <c r="B1153" s="1221">
        <f>'Expenditures 15-22'!K115</f>
        <v>-2136504</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773600</v>
      </c>
      <c r="D1221" s="13" t="str">
        <f t="shared" si="18"/>
        <v>Error?</v>
      </c>
    </row>
    <row r="1222" spans="1:4" x14ac:dyDescent="0.2">
      <c r="A1222" s="82">
        <v>1161</v>
      </c>
      <c r="D1222" s="13" t="str">
        <f t="shared" si="18"/>
        <v>OK</v>
      </c>
    </row>
    <row r="1223" spans="1:4" x14ac:dyDescent="0.2">
      <c r="A1223" s="54">
        <v>1162</v>
      </c>
      <c r="B1223" s="1221">
        <f>'Expenditures 15-22'!C127</f>
        <v>773600</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773600</v>
      </c>
      <c r="C1225" s="13" t="s">
        <v>652</v>
      </c>
      <c r="D1225" s="13" t="str">
        <f t="shared" si="18"/>
        <v>Error?</v>
      </c>
    </row>
    <row r="1226" spans="1:4" x14ac:dyDescent="0.2">
      <c r="A1226" s="54">
        <v>1165</v>
      </c>
      <c r="B1226" s="1221">
        <f>'Expenditures 15-22'!C150</f>
        <v>773600</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126785</v>
      </c>
      <c r="D1229" s="13" t="str">
        <f t="shared" si="18"/>
        <v>Error?</v>
      </c>
    </row>
    <row r="1230" spans="1:4" x14ac:dyDescent="0.2">
      <c r="A1230" s="82">
        <v>1169</v>
      </c>
      <c r="D1230" s="13" t="str">
        <f t="shared" si="18"/>
        <v>OK</v>
      </c>
    </row>
    <row r="1231" spans="1:4" x14ac:dyDescent="0.2">
      <c r="A1231" s="54">
        <v>1170</v>
      </c>
      <c r="B1231" s="1221">
        <f>'Expenditures 15-22'!D127</f>
        <v>126785</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126785</v>
      </c>
      <c r="C1233" s="13" t="s">
        <v>652</v>
      </c>
      <c r="D1233" s="13" t="str">
        <f t="shared" si="18"/>
        <v>Error?</v>
      </c>
    </row>
    <row r="1234" spans="1:4" x14ac:dyDescent="0.2">
      <c r="A1234" s="54">
        <v>1173</v>
      </c>
      <c r="B1234" s="1221">
        <f>'Expenditures 15-22'!D150</f>
        <v>126785</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231124</v>
      </c>
      <c r="D1236" s="13" t="str">
        <f t="shared" si="18"/>
        <v>Error?</v>
      </c>
    </row>
    <row r="1237" spans="1:4" x14ac:dyDescent="0.2">
      <c r="A1237" s="54">
        <v>1176</v>
      </c>
      <c r="B1237" s="1221">
        <f>'Expenditures 15-22'!E124</f>
        <v>940751</v>
      </c>
      <c r="D1237" s="13" t="str">
        <f t="shared" si="18"/>
        <v>Error?</v>
      </c>
    </row>
    <row r="1238" spans="1:4" x14ac:dyDescent="0.2">
      <c r="A1238" s="82">
        <v>1177</v>
      </c>
      <c r="D1238" s="13" t="str">
        <f t="shared" si="18"/>
        <v>OK</v>
      </c>
    </row>
    <row r="1239" spans="1:4" x14ac:dyDescent="0.2">
      <c r="A1239" s="54">
        <v>1178</v>
      </c>
      <c r="B1239" s="1221">
        <f>'Expenditures 15-22'!E127</f>
        <v>1171875</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1171875</v>
      </c>
      <c r="C1241" s="13" t="s">
        <v>652</v>
      </c>
      <c r="D1241" s="13" t="str">
        <f t="shared" si="18"/>
        <v>Error?</v>
      </c>
    </row>
    <row r="1242" spans="1:4" x14ac:dyDescent="0.2">
      <c r="A1242" s="54">
        <v>1181</v>
      </c>
      <c r="B1242" s="1221">
        <f>'Expenditures 15-22'!E150</f>
        <v>1171875</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612918</v>
      </c>
      <c r="D1245" s="13" t="str">
        <f t="shared" si="18"/>
        <v>Error?</v>
      </c>
    </row>
    <row r="1246" spans="1:4" x14ac:dyDescent="0.2">
      <c r="A1246" s="82">
        <v>1185</v>
      </c>
      <c r="D1246" s="13" t="str">
        <f t="shared" si="18"/>
        <v>OK</v>
      </c>
    </row>
    <row r="1247" spans="1:4" x14ac:dyDescent="0.2">
      <c r="A1247" s="54">
        <v>1186</v>
      </c>
      <c r="B1247" s="1221">
        <f>'Expenditures 15-22'!F127</f>
        <v>612918</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612918</v>
      </c>
      <c r="C1249" s="13" t="s">
        <v>652</v>
      </c>
      <c r="D1249" s="13" t="str">
        <f t="shared" si="18"/>
        <v>Error?</v>
      </c>
    </row>
    <row r="1250" spans="1:4" x14ac:dyDescent="0.2">
      <c r="A1250" s="54">
        <v>1189</v>
      </c>
      <c r="B1250" s="1221">
        <f>'Expenditures 15-22'!F150</f>
        <v>612918</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66802</v>
      </c>
      <c r="D1252" s="13" t="str">
        <f t="shared" si="18"/>
        <v>Error?</v>
      </c>
    </row>
    <row r="1253" spans="1:4" x14ac:dyDescent="0.2">
      <c r="A1253" s="54">
        <v>1192</v>
      </c>
      <c r="B1253" s="1221">
        <f>'Expenditures 15-22'!G124</f>
        <v>65866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132668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132668</v>
      </c>
      <c r="C1258" s="13" t="s">
        <v>652</v>
      </c>
      <c r="D1258" s="13" t="str">
        <f t="shared" si="18"/>
        <v>Error?</v>
      </c>
    </row>
    <row r="1259" spans="1:4" x14ac:dyDescent="0.2">
      <c r="A1259" s="54">
        <v>1198</v>
      </c>
      <c r="B1259" s="1221">
        <f>'Expenditures 15-22'!G150</f>
        <v>132668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0</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297926</v>
      </c>
      <c r="C1275" s="13" t="s">
        <v>652</v>
      </c>
      <c r="D1275" s="13" t="str">
        <f t="shared" si="18"/>
        <v>Error?</v>
      </c>
    </row>
    <row r="1276" spans="1:4" x14ac:dyDescent="0.2">
      <c r="A1276" s="54">
        <v>1215</v>
      </c>
      <c r="B1276" s="1221">
        <f>'Expenditures 15-22'!K124</f>
        <v>2519920</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2817846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2817846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2817846</v>
      </c>
      <c r="C1288" s="13" t="s">
        <v>652</v>
      </c>
      <c r="D1288" s="13" t="str">
        <f t="shared" si="19"/>
        <v>Error?</v>
      </c>
    </row>
    <row r="1289" spans="1:4" x14ac:dyDescent="0.2">
      <c r="A1289" s="54">
        <v>1228</v>
      </c>
      <c r="B1289" s="1221">
        <f>'Expenditures 15-22'!K151</f>
        <v>-354450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5500</v>
      </c>
      <c r="D1307" s="13" t="str">
        <f t="shared" si="19"/>
        <v>Error?</v>
      </c>
    </row>
    <row r="1308" spans="1:4" x14ac:dyDescent="0.2">
      <c r="A1308" s="54">
        <v>1247</v>
      </c>
      <c r="B1308" s="1221">
        <f>'Expenditures 15-22'!E166</f>
        <v>5500</v>
      </c>
      <c r="C1308" s="13" t="s">
        <v>652</v>
      </c>
      <c r="D1308" s="13" t="str">
        <f t="shared" si="19"/>
        <v>Error?</v>
      </c>
    </row>
    <row r="1309" spans="1:4" x14ac:dyDescent="0.2">
      <c r="A1309" s="54">
        <v>1248</v>
      </c>
      <c r="B1309" s="1221">
        <f>'Expenditures 15-22'!E168</f>
        <v>5500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1252626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1349220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2601846</v>
      </c>
      <c r="C1317" s="13" t="s">
        <v>652</v>
      </c>
      <c r="D1317" s="13" t="str">
        <f t="shared" si="19"/>
        <v>Error?</v>
      </c>
    </row>
    <row r="1318" spans="1:4" x14ac:dyDescent="0.2">
      <c r="A1318" s="54">
        <v>1257</v>
      </c>
      <c r="B1318" s="1221">
        <f>'Expenditures 15-22'!H168</f>
        <v>2601846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1252626</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1349220</v>
      </c>
      <c r="C1329" s="13" t="s">
        <v>652</v>
      </c>
      <c r="D1329" s="13" t="str">
        <f t="shared" si="19"/>
        <v>Error?</v>
      </c>
    </row>
    <row r="1330" spans="1:4" x14ac:dyDescent="0.2">
      <c r="A1330" s="54">
        <v>1269</v>
      </c>
      <c r="B1330" s="1221">
        <f>'Expenditures 15-22'!K165</f>
        <v>5500</v>
      </c>
      <c r="C1330" s="13" t="s">
        <v>652</v>
      </c>
      <c r="D1330" s="13" t="str">
        <f t="shared" si="19"/>
        <v>Error?</v>
      </c>
    </row>
    <row r="1331" spans="1:4" x14ac:dyDescent="0.2">
      <c r="A1331" s="54">
        <v>1270</v>
      </c>
      <c r="B1331" s="1221">
        <f>'Expenditures 15-22'!K166</f>
        <v>2607346</v>
      </c>
      <c r="C1331" s="13" t="s">
        <v>652</v>
      </c>
      <c r="D1331" s="13" t="str">
        <f t="shared" si="19"/>
        <v>Error?</v>
      </c>
    </row>
    <row r="1332" spans="1:4" x14ac:dyDescent="0.2">
      <c r="A1332" s="54">
        <v>1271</v>
      </c>
      <c r="B1332" s="1221">
        <f>'Expenditures 15-22'!K168</f>
        <v>2607346</v>
      </c>
      <c r="C1332" s="13" t="s">
        <v>652</v>
      </c>
      <c r="D1332" s="13" t="str">
        <f t="shared" si="19"/>
        <v>Error?</v>
      </c>
    </row>
    <row r="1333" spans="1:4" x14ac:dyDescent="0.2">
      <c r="A1333" s="54">
        <v>1272</v>
      </c>
      <c r="B1333" s="1221">
        <f>'Expenditures 15-22'!K169</f>
        <v>-363551</v>
      </c>
      <c r="C1333" s="13" t="s">
        <v>652</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652</v>
      </c>
      <c r="D1339" s="13" t="str">
        <f t="shared" si="19"/>
        <v>Error?</v>
      </c>
    </row>
    <row r="1340" spans="1:4" x14ac:dyDescent="0.2">
      <c r="A1340" s="54">
        <v>1279</v>
      </c>
      <c r="B1340" s="1221">
        <f>'Expenditures 15-22'!C204</f>
        <v>0</v>
      </c>
      <c r="C1340" s="13" t="s">
        <v>652</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652</v>
      </c>
      <c r="D1345" s="13" t="str">
        <f t="shared" si="20"/>
        <v>Error?</v>
      </c>
    </row>
    <row r="1346" spans="1:4" x14ac:dyDescent="0.2">
      <c r="A1346" s="54">
        <v>1285</v>
      </c>
      <c r="B1346" s="1221">
        <f>'Expenditures 15-22'!D204</f>
        <v>0</v>
      </c>
      <c r="C1346" s="13" t="s">
        <v>652</v>
      </c>
      <c r="D1346" s="13" t="str">
        <f t="shared" si="20"/>
        <v>Error?</v>
      </c>
    </row>
    <row r="1347" spans="1:4" x14ac:dyDescent="0.2">
      <c r="A1347" s="54">
        <v>1286</v>
      </c>
      <c r="B1347" s="1221">
        <f>'Expenditures 15-22'!E176</f>
        <v>868786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868786</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868786</v>
      </c>
      <c r="C1353" s="13" t="s">
        <v>652</v>
      </c>
      <c r="D1353" s="13" t="str">
        <f t="shared" si="20"/>
        <v>Error?</v>
      </c>
    </row>
    <row r="1354" spans="1:4" x14ac:dyDescent="0.2">
      <c r="A1354" s="54">
        <v>1293</v>
      </c>
      <c r="B1354" s="1221">
        <f>'Expenditures 15-22'!F176</f>
        <v>6638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6638</v>
      </c>
      <c r="C1358" s="13" t="s">
        <v>652</v>
      </c>
      <c r="D1358" s="13" t="str">
        <f t="shared" si="20"/>
        <v>Error?</v>
      </c>
    </row>
    <row r="1359" spans="1:4" x14ac:dyDescent="0.2">
      <c r="A1359" s="54">
        <v>1298</v>
      </c>
      <c r="B1359" s="1221">
        <f>'Expenditures 15-22'!F204</f>
        <v>6638</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0</v>
      </c>
      <c r="C1376" s="13" t="s">
        <v>652</v>
      </c>
      <c r="D1376" s="13" t="str">
        <f t="shared" si="20"/>
        <v>Error?</v>
      </c>
    </row>
    <row r="1377" spans="1:4" x14ac:dyDescent="0.2">
      <c r="A1377" s="54">
        <v>1316</v>
      </c>
      <c r="B1377" s="1221">
        <f>'Expenditures 15-22'!K176</f>
        <v>875424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875424</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875424</v>
      </c>
      <c r="C1388" s="13" t="s">
        <v>652</v>
      </c>
      <c r="D1388" s="13" t="str">
        <f t="shared" si="20"/>
        <v>Error?</v>
      </c>
    </row>
    <row r="1389" spans="1:4" x14ac:dyDescent="0.2">
      <c r="A1389" s="54">
        <v>1328</v>
      </c>
      <c r="B1389" s="1221">
        <f>'Expenditures 15-22'!K205</f>
        <v>2630168</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2137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262204</v>
      </c>
      <c r="C1410" s="13" t="s">
        <v>652</v>
      </c>
      <c r="D1410" s="13" t="str">
        <f t="shared" si="21"/>
        <v>Error?</v>
      </c>
    </row>
    <row r="1411" spans="1:4" x14ac:dyDescent="0.2">
      <c r="A1411" s="54">
        <v>1350</v>
      </c>
      <c r="B1411" s="1221">
        <f>'Expenditures 15-22'!D226</f>
        <v>7270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16021</v>
      </c>
      <c r="D1413" s="13" t="str">
        <f t="shared" si="21"/>
        <v>Error?</v>
      </c>
    </row>
    <row r="1414" spans="1:4" x14ac:dyDescent="0.2">
      <c r="A1414" s="54">
        <v>1353</v>
      </c>
      <c r="B1414" s="1221">
        <f>'Expenditures 15-22'!D229</f>
        <v>3274</v>
      </c>
      <c r="D1414" s="13" t="str">
        <f t="shared" si="21"/>
        <v>Error?</v>
      </c>
    </row>
    <row r="1415" spans="1:4" x14ac:dyDescent="0.2">
      <c r="A1415" s="54">
        <v>1354</v>
      </c>
      <c r="B1415" s="1221">
        <f>'Expenditures 15-22'!D230</f>
        <v>1049</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27614</v>
      </c>
      <c r="C1417" s="13" t="s">
        <v>652</v>
      </c>
      <c r="D1417" s="13" t="str">
        <f t="shared" si="21"/>
        <v>Error?</v>
      </c>
    </row>
    <row r="1418" spans="1:4" x14ac:dyDescent="0.2">
      <c r="A1418" s="54">
        <v>1357</v>
      </c>
      <c r="B1418" s="1221">
        <f>'Expenditures 15-22'!D234</f>
        <v>18033</v>
      </c>
      <c r="D1418" s="13" t="str">
        <f t="shared" si="21"/>
        <v>Error?</v>
      </c>
    </row>
    <row r="1419" spans="1:4" x14ac:dyDescent="0.2">
      <c r="A1419" s="54">
        <v>1358</v>
      </c>
      <c r="B1419" s="1221">
        <f>'Expenditures 15-22'!D235</f>
        <v>957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18990</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20925</v>
      </c>
      <c r="D1423" s="13" t="str">
        <f t="shared" si="21"/>
        <v>Error?</v>
      </c>
    </row>
    <row r="1424" spans="1:4" x14ac:dyDescent="0.2">
      <c r="A1424" s="54">
        <v>1363</v>
      </c>
      <c r="B1424" s="1221">
        <f>'Expenditures 15-22'!D251</f>
        <v>35342</v>
      </c>
      <c r="C1424" s="13" t="s">
        <v>652</v>
      </c>
      <c r="D1424" s="13" t="str">
        <f t="shared" si="21"/>
        <v>Error?</v>
      </c>
    </row>
    <row r="1425" spans="1:4" x14ac:dyDescent="0.2">
      <c r="A1425" s="54">
        <v>1364</v>
      </c>
      <c r="B1425" s="1221">
        <f>'Expenditures 15-22'!D253</f>
        <v>67635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67635</v>
      </c>
      <c r="C1427" s="13" t="s">
        <v>652</v>
      </c>
      <c r="D1427" s="13" t="str">
        <f t="shared" si="21"/>
        <v>Error?</v>
      </c>
    </row>
    <row r="1428" spans="1:4" x14ac:dyDescent="0.2">
      <c r="A1428" s="54">
        <v>1367</v>
      </c>
      <c r="B1428" s="1221">
        <f>'Expenditures 15-22'!D257</f>
        <v>2421</v>
      </c>
      <c r="D1428" s="13" t="str">
        <f t="shared" si="21"/>
        <v>Error?</v>
      </c>
    </row>
    <row r="1429" spans="1:4" x14ac:dyDescent="0.2">
      <c r="A1429" s="54">
        <v>1368</v>
      </c>
      <c r="B1429" s="1221">
        <f>'Expenditures 15-22'!D258</f>
        <v>28849</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125440</v>
      </c>
      <c r="D1431" s="13" t="str">
        <f t="shared" si="21"/>
        <v>Error?</v>
      </c>
    </row>
    <row r="1432" spans="1:4" x14ac:dyDescent="0.2">
      <c r="A1432" s="54">
        <v>1371</v>
      </c>
      <c r="B1432" s="1221">
        <f>'Expenditures 15-22'!D261</f>
        <v>515</v>
      </c>
      <c r="D1432" s="13" t="str">
        <f t="shared" si="21"/>
        <v>Error?</v>
      </c>
    </row>
    <row r="1433" spans="1:4" x14ac:dyDescent="0.2">
      <c r="A1433" s="54">
        <v>1372</v>
      </c>
      <c r="B1433" s="1221">
        <f>'Expenditures 15-22'!D262</f>
        <v>5395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162620</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126</v>
      </c>
      <c r="D1440" s="13" t="str">
        <f t="shared" si="21"/>
        <v>Error?</v>
      </c>
    </row>
    <row r="1441" spans="1:4" x14ac:dyDescent="0.2">
      <c r="A1441" s="82">
        <v>1380</v>
      </c>
      <c r="D1441" s="13" t="str">
        <f t="shared" si="21"/>
        <v>OK</v>
      </c>
    </row>
    <row r="1442" spans="1:4" x14ac:dyDescent="0.2">
      <c r="A1442" s="54">
        <v>1381</v>
      </c>
      <c r="B1442" s="1221">
        <f>'Expenditures 15-22'!D270</f>
        <v>76442</v>
      </c>
      <c r="D1442" s="13" t="str">
        <f t="shared" si="21"/>
        <v>Error?</v>
      </c>
    </row>
    <row r="1443" spans="1:4" x14ac:dyDescent="0.2">
      <c r="A1443" s="82">
        <v>1382</v>
      </c>
      <c r="D1443" s="13" t="str">
        <f t="shared" si="21"/>
        <v>OK</v>
      </c>
    </row>
    <row r="1444" spans="1:4" x14ac:dyDescent="0.2">
      <c r="A1444" s="54">
        <v>1383</v>
      </c>
      <c r="B1444" s="1221">
        <f>'Expenditures 15-22'!D271</f>
        <v>76568</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388769</v>
      </c>
      <c r="C1446" s="13" t="s">
        <v>652</v>
      </c>
      <c r="D1446" s="13" t="str">
        <f t="shared" si="21"/>
        <v>Error?</v>
      </c>
    </row>
    <row r="1447" spans="1:4" x14ac:dyDescent="0.2">
      <c r="A1447" s="54">
        <v>1386</v>
      </c>
      <c r="B1447" s="1221">
        <f>'Expenditures 15-22'!D274</f>
        <v>5405</v>
      </c>
      <c r="D1447" s="13" t="str">
        <f t="shared" si="21"/>
        <v>Error?</v>
      </c>
    </row>
    <row r="1448" spans="1:4" x14ac:dyDescent="0.2">
      <c r="A1448" s="54">
        <v>1387</v>
      </c>
      <c r="B1448" s="1221">
        <f>'Expenditures 15-22'!D288</f>
        <v>656378</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2137</v>
      </c>
      <c r="C1472" s="13" t="s">
        <v>652</v>
      </c>
      <c r="D1472" s="13" t="str">
        <f t="shared" si="22"/>
        <v>Error?</v>
      </c>
    </row>
    <row r="1473" spans="1:4" x14ac:dyDescent="0.2">
      <c r="A1473" s="54">
        <v>1412</v>
      </c>
      <c r="B1473" s="1221">
        <f>'Expenditures 15-22'!K218</f>
        <v>0</v>
      </c>
      <c r="C1473" s="13" t="s">
        <v>652</v>
      </c>
      <c r="D1473" s="13" t="str">
        <f t="shared" si="22"/>
        <v>Error?</v>
      </c>
    </row>
    <row r="1474" spans="1:4" x14ac:dyDescent="0.2">
      <c r="A1474" s="54">
        <v>1413</v>
      </c>
      <c r="B1474" s="1221">
        <f>'Expenditures 15-22'!K223</f>
        <v>262204</v>
      </c>
      <c r="C1474" s="13" t="s">
        <v>652</v>
      </c>
      <c r="D1474" s="13" t="str">
        <f t="shared" si="22"/>
        <v>Error?</v>
      </c>
    </row>
    <row r="1475" spans="1:4" x14ac:dyDescent="0.2">
      <c r="A1475" s="54">
        <v>1414</v>
      </c>
      <c r="B1475" s="1221">
        <f>'Expenditures 15-22'!K226</f>
        <v>7270</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16021</v>
      </c>
      <c r="C1477" s="13" t="s">
        <v>652</v>
      </c>
      <c r="D1477" s="13" t="str">
        <f t="shared" si="22"/>
        <v>Error?</v>
      </c>
    </row>
    <row r="1478" spans="1:4" x14ac:dyDescent="0.2">
      <c r="A1478" s="54">
        <v>1417</v>
      </c>
      <c r="B1478" s="1221">
        <f>'Expenditures 15-22'!K229</f>
        <v>3274</v>
      </c>
      <c r="C1478" s="13" t="s">
        <v>652</v>
      </c>
      <c r="D1478" s="13" t="str">
        <f t="shared" si="22"/>
        <v>Error?</v>
      </c>
    </row>
    <row r="1479" spans="1:4" x14ac:dyDescent="0.2">
      <c r="A1479" s="54">
        <v>1418</v>
      </c>
      <c r="B1479" s="1221">
        <f>'Expenditures 15-22'!K230</f>
        <v>1049</v>
      </c>
      <c r="C1479" s="13" t="s">
        <v>652</v>
      </c>
      <c r="D1479" s="13" t="str">
        <f t="shared" si="22"/>
        <v>Error?</v>
      </c>
    </row>
    <row r="1480" spans="1:4" x14ac:dyDescent="0.2">
      <c r="A1480" s="54">
        <v>1419</v>
      </c>
      <c r="B1480" s="1221">
        <f>'Expenditures 15-22'!K231</f>
        <v>0</v>
      </c>
      <c r="C1480" s="13" t="s">
        <v>652</v>
      </c>
      <c r="D1480" s="13" t="str">
        <f t="shared" si="22"/>
        <v>Error?</v>
      </c>
    </row>
    <row r="1481" spans="1:4" x14ac:dyDescent="0.2">
      <c r="A1481" s="54">
        <v>1420</v>
      </c>
      <c r="B1481" s="1221">
        <f>'Expenditures 15-22'!K232</f>
        <v>27614</v>
      </c>
      <c r="C1481" s="13" t="s">
        <v>652</v>
      </c>
      <c r="D1481" s="13" t="str">
        <f t="shared" si="22"/>
        <v>Error?</v>
      </c>
    </row>
    <row r="1482" spans="1:4" x14ac:dyDescent="0.2">
      <c r="A1482" s="54">
        <v>1421</v>
      </c>
      <c r="B1482" s="1221">
        <f>'Expenditures 15-22'!K234</f>
        <v>18033</v>
      </c>
      <c r="C1482" s="13" t="s">
        <v>652</v>
      </c>
      <c r="D1482" s="13" t="str">
        <f t="shared" si="22"/>
        <v>Error?</v>
      </c>
    </row>
    <row r="1483" spans="1:4" x14ac:dyDescent="0.2">
      <c r="A1483" s="54">
        <v>1422</v>
      </c>
      <c r="B1483" s="1221">
        <f>'Expenditures 15-22'!K235</f>
        <v>957</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18990</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20925</v>
      </c>
      <c r="C1487" s="13" t="s">
        <v>652</v>
      </c>
      <c r="D1487" s="13" t="str">
        <f t="shared" si="22"/>
        <v>Error?</v>
      </c>
    </row>
    <row r="1488" spans="1:4" x14ac:dyDescent="0.2">
      <c r="A1488" s="54">
        <v>1427</v>
      </c>
      <c r="B1488" s="1221">
        <f>'Expenditures 15-22'!K251</f>
        <v>35342</v>
      </c>
      <c r="C1488" s="13" t="s">
        <v>652</v>
      </c>
      <c r="D1488" s="13" t="str">
        <f t="shared" si="22"/>
        <v>Error?</v>
      </c>
    </row>
    <row r="1489" spans="1:4" x14ac:dyDescent="0.2">
      <c r="A1489" s="54">
        <v>1428</v>
      </c>
      <c r="B1489" s="1221">
        <f>'Expenditures 15-22'!K253</f>
        <v>67635</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67635</v>
      </c>
      <c r="C1491" s="13" t="s">
        <v>652</v>
      </c>
      <c r="D1491" s="13" t="str">
        <f t="shared" si="22"/>
        <v>Error?</v>
      </c>
    </row>
    <row r="1492" spans="1:4" x14ac:dyDescent="0.2">
      <c r="A1492" s="54">
        <v>1431</v>
      </c>
      <c r="B1492" s="1221">
        <f>'Expenditures 15-22'!K257</f>
        <v>2421</v>
      </c>
      <c r="C1492" s="13" t="s">
        <v>652</v>
      </c>
      <c r="D1492" s="13" t="str">
        <f t="shared" si="22"/>
        <v>Error?</v>
      </c>
    </row>
    <row r="1493" spans="1:4" x14ac:dyDescent="0.2">
      <c r="A1493" s="54">
        <v>1432</v>
      </c>
      <c r="B1493" s="1221">
        <f>'Expenditures 15-22'!K258</f>
        <v>28849</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125440</v>
      </c>
      <c r="C1495" s="13" t="s">
        <v>652</v>
      </c>
      <c r="D1495" s="13" t="str">
        <f t="shared" si="22"/>
        <v>Error?</v>
      </c>
    </row>
    <row r="1496" spans="1:4" x14ac:dyDescent="0.2">
      <c r="A1496" s="54">
        <v>1435</v>
      </c>
      <c r="B1496" s="1221">
        <f>'Expenditures 15-22'!K261</f>
        <v>515</v>
      </c>
      <c r="C1496" s="13" t="s">
        <v>652</v>
      </c>
      <c r="D1496" s="13" t="str">
        <f t="shared" si="22"/>
        <v>Error?</v>
      </c>
    </row>
    <row r="1497" spans="1:4" x14ac:dyDescent="0.2">
      <c r="A1497" s="54">
        <v>1436</v>
      </c>
      <c r="B1497" s="1221">
        <f>'Expenditures 15-22'!K262</f>
        <v>5395</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162620</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126</v>
      </c>
      <c r="C1504" s="13" t="s">
        <v>652</v>
      </c>
      <c r="D1504" s="13" t="str">
        <f t="shared" si="22"/>
        <v>Error?</v>
      </c>
    </row>
    <row r="1505" spans="1:4" x14ac:dyDescent="0.2">
      <c r="A1505" s="82">
        <v>1444</v>
      </c>
      <c r="D1505" s="13" t="str">
        <f t="shared" si="22"/>
        <v>OK</v>
      </c>
    </row>
    <row r="1506" spans="1:4" x14ac:dyDescent="0.2">
      <c r="A1506" s="54">
        <v>1445</v>
      </c>
      <c r="B1506" s="1221">
        <f>'Expenditures 15-22'!K270</f>
        <v>76442</v>
      </c>
      <c r="C1506" s="13" t="s">
        <v>652</v>
      </c>
      <c r="D1506" s="13" t="str">
        <f t="shared" si="22"/>
        <v>Error?</v>
      </c>
    </row>
    <row r="1507" spans="1:4" x14ac:dyDescent="0.2">
      <c r="A1507" s="82">
        <v>1446</v>
      </c>
      <c r="D1507" s="13" t="str">
        <f t="shared" si="22"/>
        <v>OK</v>
      </c>
    </row>
    <row r="1508" spans="1:4" x14ac:dyDescent="0.2">
      <c r="A1508" s="54">
        <v>1447</v>
      </c>
      <c r="B1508" s="1221">
        <f>'Expenditures 15-22'!K271</f>
        <v>76568</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388769</v>
      </c>
      <c r="C1510" s="13" t="s">
        <v>652</v>
      </c>
      <c r="D1510" s="13" t="str">
        <f t="shared" si="22"/>
        <v>Error?</v>
      </c>
    </row>
    <row r="1511" spans="1:4" x14ac:dyDescent="0.2">
      <c r="A1511" s="54">
        <v>1450</v>
      </c>
      <c r="B1511" s="1221">
        <f>'Expenditures 15-22'!K274</f>
        <v>5405</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656378</v>
      </c>
      <c r="C1517" s="13" t="s">
        <v>652</v>
      </c>
      <c r="D1517" s="13" t="str">
        <f t="shared" si="22"/>
        <v>Error?</v>
      </c>
    </row>
    <row r="1518" spans="1:4" x14ac:dyDescent="0.2">
      <c r="A1518" s="54">
        <v>1457</v>
      </c>
      <c r="B1518" s="1221">
        <f>'Expenditures 15-22'!K289</f>
        <v>13295</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652</v>
      </c>
      <c r="D1541" s="13" t="str">
        <f t="shared" si="23"/>
        <v>Error?</v>
      </c>
    </row>
    <row r="1542" spans="1:4" x14ac:dyDescent="0.2">
      <c r="A1542" s="54">
        <v>1481</v>
      </c>
      <c r="B1542" s="1221">
        <f>'Expenditures 15-22'!F305</f>
        <v>0</v>
      </c>
      <c r="C1542" s="13" t="s">
        <v>652</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652</v>
      </c>
      <c r="D1547" s="13" t="str">
        <f t="shared" si="23"/>
        <v>Error?</v>
      </c>
    </row>
    <row r="1548" spans="1:4" x14ac:dyDescent="0.2">
      <c r="A1548" s="54">
        <v>1487</v>
      </c>
      <c r="B1548" s="1221">
        <f>'Expenditures 15-22'!G305</f>
        <v>0</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0</v>
      </c>
      <c r="C1559" s="13" t="s">
        <v>652</v>
      </c>
      <c r="D1559" s="13" t="str">
        <f t="shared" si="23"/>
        <v>Error?</v>
      </c>
    </row>
    <row r="1560" spans="1:4" x14ac:dyDescent="0.2">
      <c r="A1560" s="54">
        <v>1499</v>
      </c>
      <c r="B1560" s="1221">
        <f>'Expenditures 15-22'!K305</f>
        <v>0</v>
      </c>
      <c r="C1560" s="13" t="s">
        <v>652</v>
      </c>
      <c r="D1560" s="13" t="str">
        <f t="shared" si="23"/>
        <v>Error?</v>
      </c>
    </row>
    <row r="1561" spans="1:4" x14ac:dyDescent="0.2">
      <c r="A1561" s="54">
        <v>1500</v>
      </c>
      <c r="B1561" s="1221">
        <f>'Expenditures 15-22'!K306</f>
        <v>-341</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13589264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14052760</v>
      </c>
      <c r="C1630" s="13" t="s">
        <v>652</v>
      </c>
      <c r="D1630" s="13" t="str">
        <f t="shared" si="24"/>
        <v>Error?</v>
      </c>
    </row>
    <row r="1631" spans="1:4" x14ac:dyDescent="0.2">
      <c r="A1631" s="54">
        <v>1570</v>
      </c>
      <c r="B1631" s="1221">
        <f>'Acct Summary 7-8'!D79</f>
        <v>1492082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1137632</v>
      </c>
      <c r="C1644" s="13" t="s">
        <v>652</v>
      </c>
      <c r="D1644" s="13" t="str">
        <f t="shared" si="24"/>
        <v>Error?</v>
      </c>
    </row>
    <row r="1645" spans="1:4" x14ac:dyDescent="0.2">
      <c r="A1645" s="54">
        <v>1584</v>
      </c>
      <c r="B1645" s="1221">
        <f>'Acct Summary 7-8'!E79</f>
        <v>700662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337111</v>
      </c>
      <c r="C1658" s="13" t="s">
        <v>652</v>
      </c>
      <c r="D1658" s="13" t="str">
        <f t="shared" si="24"/>
        <v>Error?</v>
      </c>
    </row>
    <row r="1659" spans="1:4" x14ac:dyDescent="0.2">
      <c r="A1659" s="54">
        <v>1598</v>
      </c>
      <c r="B1659" s="1221">
        <f>'Acct Summary 7-8'!F79</f>
        <v>487708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517876</v>
      </c>
      <c r="C1672" s="13" t="s">
        <v>652</v>
      </c>
      <c r="D1672" s="13" t="str">
        <f t="shared" si="25"/>
        <v>Error?</v>
      </c>
    </row>
    <row r="1673" spans="1:4" x14ac:dyDescent="0.2">
      <c r="A1673" s="54">
        <v>1612</v>
      </c>
      <c r="B1673" s="1221">
        <f>'Acct Summary 7-8'!G79</f>
        <v>517817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531112</v>
      </c>
      <c r="C1686" s="13" t="s">
        <v>652</v>
      </c>
      <c r="D1686" s="13" t="str">
        <f t="shared" si="25"/>
        <v>Error?</v>
      </c>
    </row>
    <row r="1687" spans="1:4" x14ac:dyDescent="0.2">
      <c r="A1687" s="54">
        <v>1626</v>
      </c>
      <c r="B1687" s="1221">
        <f>'Acct Summary 7-8'!H79</f>
        <v>-1211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-1552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4592618</v>
      </c>
      <c r="C1744" s="13" t="s">
        <v>652</v>
      </c>
      <c r="D1744" s="13" t="str">
        <f t="shared" si="26"/>
        <v>Error?</v>
      </c>
    </row>
    <row r="1745" spans="1:5" x14ac:dyDescent="0.2">
      <c r="A1745" s="54">
        <v>1684</v>
      </c>
      <c r="B1745" s="1221">
        <f>'Tax Sched 24'!B5</f>
        <v>770844</v>
      </c>
      <c r="C1745" s="13" t="s">
        <v>652</v>
      </c>
      <c r="D1745" s="13" t="str">
        <f t="shared" si="26"/>
        <v>Error?</v>
      </c>
    </row>
    <row r="1746" spans="1:5" x14ac:dyDescent="0.2">
      <c r="A1746" s="54">
        <v>1685</v>
      </c>
      <c r="B1746" s="1221">
        <f>'Tax Sched 24'!B6</f>
        <v>2236040</v>
      </c>
      <c r="C1746" s="13" t="s">
        <v>652</v>
      </c>
      <c r="D1746" s="13" t="str">
        <f t="shared" si="26"/>
        <v>Error?</v>
      </c>
    </row>
    <row r="1747" spans="1:5" x14ac:dyDescent="0.2">
      <c r="A1747" s="54">
        <v>1686</v>
      </c>
      <c r="B1747" s="1221">
        <f>'Tax Sched 24'!B7</f>
        <v>3062701</v>
      </c>
      <c r="C1747" s="13" t="s">
        <v>652</v>
      </c>
      <c r="D1747" s="13" t="str">
        <f t="shared" si="26"/>
        <v>Error?</v>
      </c>
    </row>
    <row r="1748" spans="1:5" x14ac:dyDescent="0.2">
      <c r="A1748" s="54">
        <v>1687</v>
      </c>
      <c r="B1748" s="1221">
        <f>'Tax Sched 24'!B8</f>
        <v>576900</v>
      </c>
      <c r="C1748" s="13" t="s">
        <v>652</v>
      </c>
      <c r="D1748" s="13" t="str">
        <f t="shared" si="26"/>
        <v>Error?</v>
      </c>
    </row>
    <row r="1749" spans="1:5" x14ac:dyDescent="0.2">
      <c r="A1749" s="54">
        <v>1688</v>
      </c>
      <c r="B1749" s="1221">
        <f>'Tax Sched 24'!B10</f>
        <v>59295</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60384</v>
      </c>
      <c r="C1752" s="13" t="s">
        <v>652</v>
      </c>
      <c r="D1752" s="13" t="str">
        <f t="shared" si="26"/>
        <v>Error?</v>
      </c>
    </row>
    <row r="1753" spans="1:5" x14ac:dyDescent="0.2">
      <c r="A1753" s="54">
        <v>1692</v>
      </c>
      <c r="B1753" s="1221">
        <f>'Tax Sched 24'!B12</f>
        <v>118591</v>
      </c>
      <c r="C1753" s="13" t="s">
        <v>652</v>
      </c>
      <c r="D1753" s="13" t="str">
        <f t="shared" si="26"/>
        <v>Error?</v>
      </c>
    </row>
    <row r="1754" spans="1:5" x14ac:dyDescent="0.2">
      <c r="A1754" s="54">
        <v>1693</v>
      </c>
      <c r="B1754" s="1221">
        <f>'Tax Sched 24'!B14</f>
        <v>71462</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11548835</v>
      </c>
      <c r="C1759" s="13" t="s">
        <v>652</v>
      </c>
      <c r="D1759" s="13" t="str">
        <f t="shared" si="26"/>
        <v>Error?</v>
      </c>
    </row>
    <row r="1760" spans="1:5" x14ac:dyDescent="0.2">
      <c r="A1760" s="54">
        <v>1699</v>
      </c>
      <c r="B1760" s="1221">
        <f>'Tax Sched 24'!D4</f>
        <v>2734653</v>
      </c>
      <c r="C1760" s="13" t="s">
        <v>652</v>
      </c>
      <c r="D1760" s="13" t="str">
        <f t="shared" si="26"/>
        <v>Error?</v>
      </c>
    </row>
    <row r="1761" spans="1:5" x14ac:dyDescent="0.2">
      <c r="A1761" s="54">
        <v>1700</v>
      </c>
      <c r="B1761" s="1221">
        <f>'Tax Sched 24'!D5</f>
        <v>478878</v>
      </c>
      <c r="C1761" s="13" t="s">
        <v>652</v>
      </c>
      <c r="D1761" s="13" t="str">
        <f t="shared" si="26"/>
        <v>Error?</v>
      </c>
    </row>
    <row r="1762" spans="1:5" s="79" customFormat="1" x14ac:dyDescent="0.2">
      <c r="A1762" s="54">
        <v>1701</v>
      </c>
      <c r="B1762" s="1221">
        <f>'Tax Sched 24'!D6</f>
        <v>1237561</v>
      </c>
      <c r="C1762" s="13" t="s">
        <v>652</v>
      </c>
      <c r="D1762" s="13" t="str">
        <f t="shared" si="26"/>
        <v>Error?</v>
      </c>
      <c r="E1762" s="80"/>
    </row>
    <row r="1763" spans="1:5" x14ac:dyDescent="0.2">
      <c r="A1763" s="54">
        <v>1702</v>
      </c>
      <c r="B1763" s="1221">
        <f>'Tax Sched 24'!D7</f>
        <v>1706801</v>
      </c>
      <c r="C1763" s="13" t="s">
        <v>652</v>
      </c>
      <c r="D1763" s="13" t="str">
        <f t="shared" si="26"/>
        <v>Error?</v>
      </c>
    </row>
    <row r="1764" spans="1:5" x14ac:dyDescent="0.2">
      <c r="A1764" s="54">
        <v>1703</v>
      </c>
      <c r="B1764" s="1221">
        <f>'Tax Sched 24'!D8</f>
        <v>576403</v>
      </c>
      <c r="C1764" s="13" t="s">
        <v>652</v>
      </c>
      <c r="D1764" s="13" t="str">
        <f t="shared" si="26"/>
        <v>Error?</v>
      </c>
    </row>
    <row r="1765" spans="1:5" x14ac:dyDescent="0.2">
      <c r="A1765" s="54">
        <v>1704</v>
      </c>
      <c r="B1765" s="1221">
        <f>'Tax Sched 24'!D10</f>
        <v>32753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30576</v>
      </c>
      <c r="C1768" s="13" t="s">
        <v>652</v>
      </c>
      <c r="D1768" s="13" t="str">
        <f t="shared" si="26"/>
        <v>Error?</v>
      </c>
    </row>
    <row r="1769" spans="1:5" x14ac:dyDescent="0.2">
      <c r="A1769" s="54">
        <v>1708</v>
      </c>
      <c r="B1769" s="1221">
        <f>'Tax Sched 24'!D12</f>
        <v>65506</v>
      </c>
      <c r="C1769" s="13" t="s">
        <v>652</v>
      </c>
      <c r="D1769" s="13" t="str">
        <f t="shared" si="26"/>
        <v>Error?</v>
      </c>
    </row>
    <row r="1770" spans="1:5" x14ac:dyDescent="0.2">
      <c r="A1770" s="54">
        <v>1709</v>
      </c>
      <c r="B1770" s="1221">
        <f>'Tax Sched 24'!D14</f>
        <v>-140877</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6365672</v>
      </c>
      <c r="C1775" s="13" t="s">
        <v>652</v>
      </c>
      <c r="D1775" s="13" t="str">
        <f t="shared" si="26"/>
        <v>Error?</v>
      </c>
    </row>
    <row r="1776" spans="1:5" x14ac:dyDescent="0.2">
      <c r="A1776" s="54">
        <v>1715</v>
      </c>
      <c r="B1776" s="1221">
        <f>'Tax Sched 24'!C4</f>
        <v>1857965</v>
      </c>
      <c r="D1776" s="13" t="str">
        <f t="shared" si="26"/>
        <v>Error?</v>
      </c>
    </row>
    <row r="1777" spans="1:4" x14ac:dyDescent="0.2">
      <c r="A1777" s="54">
        <v>1716</v>
      </c>
      <c r="B1777" s="1221">
        <f>'Tax Sched 24'!C5</f>
        <v>291966</v>
      </c>
      <c r="D1777" s="13" t="str">
        <f t="shared" si="26"/>
        <v>Error?</v>
      </c>
    </row>
    <row r="1778" spans="1:4" x14ac:dyDescent="0.2">
      <c r="A1778" s="54">
        <v>1717</v>
      </c>
      <c r="B1778" s="1221">
        <f>'Tax Sched 24'!C6</f>
        <v>998479</v>
      </c>
      <c r="D1778" s="13" t="str">
        <f t="shared" si="26"/>
        <v>Error?</v>
      </c>
    </row>
    <row r="1779" spans="1:4" x14ac:dyDescent="0.2">
      <c r="A1779" s="54">
        <v>1718</v>
      </c>
      <c r="B1779" s="1221">
        <f>'Tax Sched 24'!C7</f>
        <v>1355900</v>
      </c>
      <c r="D1779" s="13" t="str">
        <f t="shared" si="26"/>
        <v>Error?</v>
      </c>
    </row>
    <row r="1780" spans="1:4" x14ac:dyDescent="0.2">
      <c r="A1780" s="54">
        <v>1719</v>
      </c>
      <c r="B1780" s="1221">
        <f>'Tax Sched 24'!C8</f>
        <v>497</v>
      </c>
      <c r="D1780" s="13" t="str">
        <f t="shared" si="26"/>
        <v>Error?</v>
      </c>
    </row>
    <row r="1781" spans="1:4" x14ac:dyDescent="0.2">
      <c r="A1781" s="54">
        <v>1720</v>
      </c>
      <c r="B1781" s="1221">
        <f>'Tax Sched 24'!C10</f>
        <v>26542</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29808</v>
      </c>
      <c r="D1784" s="13" t="str">
        <f t="shared" si="26"/>
        <v>Error?</v>
      </c>
    </row>
    <row r="1785" spans="1:4" x14ac:dyDescent="0.2">
      <c r="A1785" s="54">
        <v>1724</v>
      </c>
      <c r="B1785" s="1221">
        <f>'Tax Sched 24'!C12</f>
        <v>53085</v>
      </c>
      <c r="D1785" s="13" t="str">
        <f t="shared" si="26"/>
        <v>Error?</v>
      </c>
    </row>
    <row r="1786" spans="1:4" x14ac:dyDescent="0.2">
      <c r="A1786" s="54">
        <v>1725</v>
      </c>
      <c r="B1786" s="1221">
        <f>'Tax Sched 24'!C14</f>
        <v>212339</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5183163</v>
      </c>
      <c r="C1791" s="13" t="s">
        <v>652</v>
      </c>
      <c r="D1791" s="13" t="str">
        <f t="shared" ref="D1791:D1854" si="27">IF(ISBLANK(B1791),"OK",IF(A1791-B1791=0,"OK","Error?"))</f>
        <v>Error?</v>
      </c>
    </row>
    <row r="1792" spans="1:4" x14ac:dyDescent="0.2">
      <c r="A1792" s="54">
        <v>1731</v>
      </c>
      <c r="B1792" s="1221">
        <f>'Tax Sched 24'!F4</f>
        <v>3498135</v>
      </c>
      <c r="C1792" s="13" t="s">
        <v>652</v>
      </c>
      <c r="D1792" s="13" t="str">
        <f t="shared" si="27"/>
        <v>Error?</v>
      </c>
    </row>
    <row r="1793" spans="1:4" x14ac:dyDescent="0.2">
      <c r="A1793" s="54">
        <v>1732</v>
      </c>
      <c r="B1793" s="1221">
        <f>'Tax Sched 24'!F5</f>
        <v>549707</v>
      </c>
      <c r="C1793" s="13" t="s">
        <v>652</v>
      </c>
      <c r="D1793" s="13" t="str">
        <f t="shared" si="27"/>
        <v>Error?</v>
      </c>
    </row>
    <row r="1794" spans="1:4" x14ac:dyDescent="0.2">
      <c r="A1794" s="54">
        <v>1733</v>
      </c>
      <c r="B1794" s="1221">
        <f>'Tax Sched 24'!F6</f>
        <v>1879915</v>
      </c>
      <c r="C1794" s="13" t="s">
        <v>652</v>
      </c>
      <c r="D1794" s="13" t="str">
        <f t="shared" si="27"/>
        <v>Error?</v>
      </c>
    </row>
    <row r="1795" spans="1:4" x14ac:dyDescent="0.2">
      <c r="A1795" s="54">
        <v>1734</v>
      </c>
      <c r="B1795" s="1221">
        <f>'Tax Sched 24'!F7</f>
        <v>2552858</v>
      </c>
      <c r="C1795" s="13" t="s">
        <v>652</v>
      </c>
      <c r="D1795" s="13" t="str">
        <f t="shared" si="27"/>
        <v>Error?</v>
      </c>
    </row>
    <row r="1796" spans="1:4" x14ac:dyDescent="0.2">
      <c r="A1796" s="54">
        <v>1735</v>
      </c>
      <c r="B1796" s="1221">
        <f>'Tax Sched 24'!F8</f>
        <v>935</v>
      </c>
      <c r="C1796" s="13" t="s">
        <v>652</v>
      </c>
      <c r="D1796" s="13" t="str">
        <f t="shared" si="27"/>
        <v>Error?</v>
      </c>
    </row>
    <row r="1797" spans="1:4" x14ac:dyDescent="0.2">
      <c r="A1797" s="54">
        <v>1736</v>
      </c>
      <c r="B1797" s="1221">
        <f>'Tax Sched 24'!F10</f>
        <v>49974</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56121</v>
      </c>
      <c r="C1800" s="13" t="s">
        <v>652</v>
      </c>
      <c r="D1800" s="13" t="str">
        <f t="shared" si="27"/>
        <v>Error?</v>
      </c>
    </row>
    <row r="1801" spans="1:4" x14ac:dyDescent="0.2">
      <c r="A1801" s="54">
        <v>1740</v>
      </c>
      <c r="B1801" s="1221">
        <f>'Tax Sched 24'!F12</f>
        <v>99946</v>
      </c>
      <c r="C1801" s="13" t="s">
        <v>652</v>
      </c>
      <c r="D1801" s="13" t="str">
        <f t="shared" si="27"/>
        <v>Error?</v>
      </c>
    </row>
    <row r="1802" spans="1:4" x14ac:dyDescent="0.2">
      <c r="A1802" s="54">
        <v>1741</v>
      </c>
      <c r="B1802" s="1221">
        <f>'Tax Sched 24'!F14</f>
        <v>399787</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5356100</v>
      </c>
      <c r="D1808" s="13" t="str">
        <f t="shared" si="27"/>
        <v>Error?</v>
      </c>
    </row>
    <row r="1809" spans="1:4" x14ac:dyDescent="0.2">
      <c r="A1809" s="54">
        <v>1748</v>
      </c>
      <c r="B1809" s="1221">
        <f>'Tax Sched 24'!E5</f>
        <v>841673</v>
      </c>
      <c r="D1809" s="13" t="str">
        <f t="shared" si="27"/>
        <v>Error?</v>
      </c>
    </row>
    <row r="1810" spans="1:4" x14ac:dyDescent="0.2">
      <c r="A1810" s="54">
        <v>1749</v>
      </c>
      <c r="B1810" s="1221">
        <f>'Tax Sched 24'!E6</f>
        <v>2878394</v>
      </c>
      <c r="D1810" s="13" t="str">
        <f t="shared" si="27"/>
        <v>Error?</v>
      </c>
    </row>
    <row r="1811" spans="1:4" x14ac:dyDescent="0.2">
      <c r="A1811" s="54">
        <v>1750</v>
      </c>
      <c r="B1811" s="1221">
        <f>'Tax Sched 24'!E7</f>
        <v>3908758</v>
      </c>
      <c r="D1811" s="13" t="str">
        <f t="shared" si="27"/>
        <v>Error?</v>
      </c>
    </row>
    <row r="1812" spans="1:4" x14ac:dyDescent="0.2">
      <c r="A1812" s="54">
        <v>1751</v>
      </c>
      <c r="B1812" s="1221">
        <f>'Tax Sched 24'!E8</f>
        <v>1432</v>
      </c>
      <c r="D1812" s="13" t="str">
        <f t="shared" si="27"/>
        <v>Error?</v>
      </c>
    </row>
    <row r="1813" spans="1:4" x14ac:dyDescent="0.2">
      <c r="A1813" s="54">
        <v>1752</v>
      </c>
      <c r="B1813" s="1221">
        <f>'Tax Sched 24'!E10</f>
        <v>76516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85929</v>
      </c>
      <c r="D1816" s="13" t="str">
        <f t="shared" si="27"/>
        <v>Error?</v>
      </c>
    </row>
    <row r="1817" spans="1:4" x14ac:dyDescent="0.2">
      <c r="A1817" s="54">
        <v>1756</v>
      </c>
      <c r="B1817" s="1221">
        <f>'Tax Sched 24'!E12</f>
        <v>153031</v>
      </c>
      <c r="D1817" s="13" t="str">
        <f t="shared" si="27"/>
        <v>Error?</v>
      </c>
    </row>
    <row r="1818" spans="1:4" x14ac:dyDescent="0.2">
      <c r="A1818" s="54">
        <v>1757</v>
      </c>
      <c r="B1818" s="1221">
        <f>'Tax Sched 24'!E14</f>
        <v>612126</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14941907</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29203881</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234520</v>
      </c>
      <c r="D2008" s="13" t="str">
        <f t="shared" si="30"/>
        <v>Error?</v>
      </c>
    </row>
    <row r="2009" spans="1:4" x14ac:dyDescent="0.2">
      <c r="A2009" s="54">
        <v>1948</v>
      </c>
      <c r="B2009" s="1221">
        <f>'Cap Outlay Deprec 27'!C8</f>
        <v>46971876</v>
      </c>
      <c r="D2009" s="13" t="str">
        <f t="shared" si="30"/>
        <v>Error?</v>
      </c>
    </row>
    <row r="2010" spans="1:4" x14ac:dyDescent="0.2">
      <c r="A2010" s="54">
        <v>1949</v>
      </c>
      <c r="B2010" s="1221">
        <f>'Cap Outlay Deprec 27'!C10</f>
        <v>2778122</v>
      </c>
      <c r="D2010" s="13" t="str">
        <f t="shared" si="30"/>
        <v>Error?</v>
      </c>
    </row>
    <row r="2011" spans="1:4" x14ac:dyDescent="0.2">
      <c r="A2011" s="54">
        <v>1950</v>
      </c>
      <c r="B2011" s="1221">
        <f>'Cap Outlay Deprec 27'!C12</f>
        <v>0</v>
      </c>
      <c r="D2011" s="13" t="str">
        <f t="shared" si="30"/>
        <v>Error?</v>
      </c>
    </row>
    <row r="2012" spans="1:4" x14ac:dyDescent="0.2">
      <c r="A2012" s="54">
        <v>1951</v>
      </c>
      <c r="B2012" s="1221">
        <f>'Cap Outlay Deprec 27'!C13</f>
        <v>7736615</v>
      </c>
      <c r="D2012" s="13" t="str">
        <f t="shared" si="30"/>
        <v>Error?</v>
      </c>
    </row>
    <row r="2013" spans="1:4" x14ac:dyDescent="0.2">
      <c r="A2013" s="54">
        <v>1952</v>
      </c>
      <c r="B2013" s="1221">
        <f>'Cap Outlay Deprec 27'!C16</f>
        <v>57721133</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292948</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374521</v>
      </c>
      <c r="D2018" s="13" t="str">
        <f t="shared" si="30"/>
        <v>Error?</v>
      </c>
    </row>
    <row r="2019" spans="1:4" x14ac:dyDescent="0.2">
      <c r="A2019" s="54">
        <v>1958</v>
      </c>
      <c r="B2019" s="1221">
        <f>'Cap Outlay Deprec 27'!D16</f>
        <v>667469</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652</v>
      </c>
      <c r="D2025" s="13" t="str">
        <f t="shared" si="30"/>
        <v>Error?</v>
      </c>
    </row>
    <row r="2026" spans="1:4" x14ac:dyDescent="0.2">
      <c r="A2026" s="54">
        <v>1965</v>
      </c>
      <c r="B2026" s="1221">
        <f>'Cap Outlay Deprec 27'!F5</f>
        <v>234520</v>
      </c>
      <c r="C2026" s="13" t="s">
        <v>652</v>
      </c>
      <c r="D2026" s="13" t="str">
        <f t="shared" si="30"/>
        <v>Error?</v>
      </c>
    </row>
    <row r="2027" spans="1:4" x14ac:dyDescent="0.2">
      <c r="A2027" s="54">
        <v>1966</v>
      </c>
      <c r="B2027" s="1221">
        <f>'Cap Outlay Deprec 27'!F8</f>
        <v>46971876</v>
      </c>
      <c r="C2027" s="13" t="s">
        <v>652</v>
      </c>
      <c r="D2027" s="13" t="str">
        <f t="shared" si="30"/>
        <v>Error?</v>
      </c>
    </row>
    <row r="2028" spans="1:4" x14ac:dyDescent="0.2">
      <c r="A2028" s="54">
        <v>1967</v>
      </c>
      <c r="B2028" s="1221">
        <f>'Cap Outlay Deprec 27'!F10</f>
        <v>3071070</v>
      </c>
      <c r="C2028" s="13" t="s">
        <v>652</v>
      </c>
      <c r="D2028" s="13" t="str">
        <f t="shared" si="30"/>
        <v>Error?</v>
      </c>
    </row>
    <row r="2029" spans="1:4" x14ac:dyDescent="0.2">
      <c r="A2029" s="54">
        <v>1968</v>
      </c>
      <c r="B2029" s="1221">
        <f>'Cap Outlay Deprec 27'!F12</f>
        <v>0</v>
      </c>
      <c r="C2029" s="13" t="s">
        <v>652</v>
      </c>
      <c r="D2029" s="13" t="str">
        <f t="shared" si="30"/>
        <v>Error?</v>
      </c>
    </row>
    <row r="2030" spans="1:4" x14ac:dyDescent="0.2">
      <c r="A2030" s="54">
        <v>1969</v>
      </c>
      <c r="B2030" s="1221">
        <f>'Cap Outlay Deprec 27'!F13</f>
        <v>8111136</v>
      </c>
      <c r="C2030" s="13" t="s">
        <v>652</v>
      </c>
      <c r="D2030" s="13" t="str">
        <f t="shared" si="30"/>
        <v>Error?</v>
      </c>
    </row>
    <row r="2031" spans="1:4" x14ac:dyDescent="0.2">
      <c r="A2031" s="54">
        <v>1970</v>
      </c>
      <c r="B2031" s="1221">
        <f>'Cap Outlay Deprec 27'!F16</f>
        <v>58388602</v>
      </c>
      <c r="C2031" s="13" t="s">
        <v>652</v>
      </c>
      <c r="D2031" s="13" t="str">
        <f t="shared" si="30"/>
        <v>Error?</v>
      </c>
    </row>
    <row r="2032" spans="1:4" x14ac:dyDescent="0.2">
      <c r="A2032" s="82">
        <v>1971</v>
      </c>
      <c r="D2032" s="13" t="str">
        <f t="shared" si="30"/>
        <v>OK</v>
      </c>
    </row>
    <row r="2033" spans="1:4" x14ac:dyDescent="0.2">
      <c r="A2033" s="54">
        <v>1972</v>
      </c>
      <c r="B2033" s="1221">
        <f>'Cap Outlay Deprec 27'!H8</f>
        <v>0</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0</v>
      </c>
      <c r="C2037" s="13" t="s">
        <v>652</v>
      </c>
      <c r="D2037" s="13" t="str">
        <f t="shared" si="30"/>
        <v>Error?</v>
      </c>
    </row>
    <row r="2038" spans="1:4" x14ac:dyDescent="0.2">
      <c r="A2038" s="82">
        <v>1977</v>
      </c>
      <c r="D2038" s="13" t="str">
        <f t="shared" si="30"/>
        <v>OK</v>
      </c>
    </row>
    <row r="2039" spans="1:4" x14ac:dyDescent="0.2">
      <c r="A2039" s="54">
        <v>1978</v>
      </c>
      <c r="B2039" s="1221">
        <f>'Cap Outlay Deprec 27'!I8</f>
        <v>0</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0</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652</v>
      </c>
      <c r="D2049" s="13" t="str">
        <f t="shared" si="31"/>
        <v>Error?</v>
      </c>
    </row>
    <row r="2050" spans="1:4" x14ac:dyDescent="0.2">
      <c r="A2050" s="82">
        <v>1989</v>
      </c>
      <c r="D2050" s="13" t="str">
        <f t="shared" si="31"/>
        <v>OK</v>
      </c>
    </row>
    <row r="2051" spans="1:4" x14ac:dyDescent="0.2">
      <c r="A2051" s="54">
        <v>1990</v>
      </c>
      <c r="B2051" s="1221">
        <f>'Cap Outlay Deprec 27'!K8</f>
        <v>0</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0</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0</v>
      </c>
      <c r="C2055" s="13" t="s">
        <v>652</v>
      </c>
      <c r="D2055" s="13" t="str">
        <f t="shared" si="31"/>
        <v>Error?</v>
      </c>
    </row>
    <row r="2056" spans="1:4" x14ac:dyDescent="0.2">
      <c r="A2056" s="54">
        <v>1995</v>
      </c>
      <c r="B2056" s="1221">
        <f>'Cap Outlay Deprec 27'!L5</f>
        <v>234520</v>
      </c>
      <c r="C2056" s="13" t="s">
        <v>652</v>
      </c>
      <c r="D2056" s="13" t="str">
        <f t="shared" si="31"/>
        <v>Error?</v>
      </c>
    </row>
    <row r="2057" spans="1:4" x14ac:dyDescent="0.2">
      <c r="A2057" s="54">
        <v>1996</v>
      </c>
      <c r="B2057" s="1221">
        <f>'Cap Outlay Deprec 27'!L8</f>
        <v>46971876</v>
      </c>
      <c r="C2057" s="13" t="s">
        <v>652</v>
      </c>
      <c r="D2057" s="13" t="str">
        <f t="shared" si="31"/>
        <v>Error?</v>
      </c>
    </row>
    <row r="2058" spans="1:4" x14ac:dyDescent="0.2">
      <c r="A2058" s="54">
        <v>1997</v>
      </c>
      <c r="B2058" s="1221">
        <f>'Cap Outlay Deprec 27'!L10</f>
        <v>3071070</v>
      </c>
      <c r="C2058" s="13" t="s">
        <v>652</v>
      </c>
      <c r="D2058" s="13" t="str">
        <f t="shared" si="31"/>
        <v>Error?</v>
      </c>
    </row>
    <row r="2059" spans="1:4" x14ac:dyDescent="0.2">
      <c r="A2059" s="54">
        <v>1998</v>
      </c>
      <c r="B2059" s="1221">
        <f>'Cap Outlay Deprec 27'!L12</f>
        <v>0</v>
      </c>
      <c r="C2059" s="13" t="s">
        <v>652</v>
      </c>
      <c r="D2059" s="13" t="str">
        <f t="shared" si="31"/>
        <v>Error?</v>
      </c>
    </row>
    <row r="2060" spans="1:4" x14ac:dyDescent="0.2">
      <c r="A2060" s="54">
        <v>1999</v>
      </c>
      <c r="B2060" s="1221">
        <f>'Cap Outlay Deprec 27'!L13</f>
        <v>8111136</v>
      </c>
      <c r="C2060" s="13" t="s">
        <v>652</v>
      </c>
      <c r="D2060" s="13" t="str">
        <f t="shared" si="31"/>
        <v>Error?</v>
      </c>
    </row>
    <row r="2061" spans="1:4" x14ac:dyDescent="0.2">
      <c r="A2061" s="54">
        <v>2000</v>
      </c>
      <c r="B2061" s="1221">
        <f>'Cap Outlay Deprec 27'!L16</f>
        <v>58388602</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1792390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1792390</v>
      </c>
      <c r="C2088" s="13" t="s">
        <v>652</v>
      </c>
      <c r="D2088" s="13" t="str">
        <f t="shared" si="31"/>
        <v>Error?</v>
      </c>
    </row>
    <row r="2089" spans="1:4" x14ac:dyDescent="0.2">
      <c r="A2089" s="54">
        <v>2028</v>
      </c>
      <c r="B2089" s="1221">
        <f>'Expenditures 15-22'!K92</f>
        <v>926522</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5299855</v>
      </c>
      <c r="C2551" s="13" t="s">
        <v>652</v>
      </c>
      <c r="D2551" s="13" t="str">
        <f t="shared" si="38"/>
        <v>Error?</v>
      </c>
    </row>
    <row r="2552" spans="1:4" x14ac:dyDescent="0.2">
      <c r="A2552" s="82">
        <v>2491</v>
      </c>
      <c r="D2552" s="13" t="str">
        <f t="shared" si="38"/>
        <v>OK</v>
      </c>
    </row>
    <row r="2553" spans="1:4" x14ac:dyDescent="0.2">
      <c r="A2553" s="54">
        <v>2492</v>
      </c>
      <c r="B2553" s="1221">
        <f>'Acct Summary 7-8'!C6</f>
        <v>16957220</v>
      </c>
      <c r="C2553" s="13" t="s">
        <v>652</v>
      </c>
      <c r="D2553" s="13" t="str">
        <f t="shared" si="38"/>
        <v>Error?</v>
      </c>
    </row>
    <row r="2554" spans="1:4" x14ac:dyDescent="0.2">
      <c r="A2554" s="54">
        <v>2493</v>
      </c>
      <c r="B2554" s="1221">
        <f>'Acct Summary 7-8'!C7</f>
        <v>3774951</v>
      </c>
      <c r="C2554" s="13" t="s">
        <v>652</v>
      </c>
      <c r="D2554" s="13" t="str">
        <f t="shared" si="38"/>
        <v>Error?</v>
      </c>
    </row>
    <row r="2555" spans="1:4" x14ac:dyDescent="0.2">
      <c r="A2555" s="54">
        <v>2494</v>
      </c>
      <c r="B2555" s="1221">
        <f>'Acct Summary 7-8'!C8</f>
        <v>26032026</v>
      </c>
      <c r="C2555" s="13" t="s">
        <v>652</v>
      </c>
      <c r="D2555" s="13" t="str">
        <f t="shared" si="38"/>
        <v>Error?</v>
      </c>
    </row>
    <row r="2556" spans="1:4" x14ac:dyDescent="0.2">
      <c r="A2556" s="54">
        <v>2495</v>
      </c>
      <c r="B2556" s="1221">
        <f>'Acct Summary 7-8'!C12</f>
        <v>16189448</v>
      </c>
      <c r="C2556" s="13" t="s">
        <v>652</v>
      </c>
      <c r="D2556" s="13" t="str">
        <f t="shared" si="38"/>
        <v>Error?</v>
      </c>
    </row>
    <row r="2557" spans="1:4" x14ac:dyDescent="0.2">
      <c r="A2557" s="54">
        <v>2496</v>
      </c>
      <c r="B2557" s="1221">
        <f>'Acct Summary 7-8'!C13</f>
        <v>8560961</v>
      </c>
      <c r="C2557" s="13" t="s">
        <v>652</v>
      </c>
      <c r="D2557" s="13" t="str">
        <f t="shared" si="38"/>
        <v>Error?</v>
      </c>
    </row>
    <row r="2558" spans="1:4" x14ac:dyDescent="0.2">
      <c r="A2558" s="54">
        <v>2497</v>
      </c>
      <c r="B2558" s="1221">
        <f>'Acct Summary 7-8'!C14</f>
        <v>470255</v>
      </c>
      <c r="C2558" s="13" t="s">
        <v>652</v>
      </c>
      <c r="D2558" s="13" t="str">
        <f t="shared" si="38"/>
        <v>Error?</v>
      </c>
    </row>
    <row r="2559" spans="1:4" x14ac:dyDescent="0.2">
      <c r="A2559" s="54">
        <v>2498</v>
      </c>
      <c r="B2559" s="1221">
        <f>'Acct Summary 7-8'!C15</f>
        <v>2724691</v>
      </c>
      <c r="C2559" s="13" t="s">
        <v>652</v>
      </c>
      <c r="D2559" s="13" t="str">
        <f t="shared" ref="D2559:D2622" si="39">IF(ISBLANK(B2559),"OK",IF(A2559-B2559=0,"OK","Error?"))</f>
        <v>Error?</v>
      </c>
    </row>
    <row r="2560" spans="1:4" x14ac:dyDescent="0.2">
      <c r="A2560" s="54">
        <v>2499</v>
      </c>
      <c r="B2560" s="1221">
        <f>'Acct Summary 7-8'!C16</f>
        <v>223175</v>
      </c>
      <c r="C2560" s="13" t="s">
        <v>652</v>
      </c>
      <c r="D2560" s="13" t="str">
        <f t="shared" si="39"/>
        <v>Error?</v>
      </c>
    </row>
    <row r="2561" spans="1:4" x14ac:dyDescent="0.2">
      <c r="A2561" s="54">
        <v>2500</v>
      </c>
      <c r="B2561" s="1221">
        <f>'Acct Summary 7-8'!C17</f>
        <v>28168530</v>
      </c>
      <c r="C2561" s="13" t="s">
        <v>652</v>
      </c>
      <c r="D2561" s="13" t="str">
        <f t="shared" si="39"/>
        <v>Error?</v>
      </c>
    </row>
    <row r="2562" spans="1:4" x14ac:dyDescent="0.2">
      <c r="A2562" s="54">
        <v>2501</v>
      </c>
      <c r="B2562" s="1221">
        <f>'Acct Summary 7-8'!C20</f>
        <v>-2136504</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1263396</v>
      </c>
      <c r="C2564" s="13" t="s">
        <v>652</v>
      </c>
      <c r="D2564" s="13" t="str">
        <f t="shared" si="39"/>
        <v>Error?</v>
      </c>
    </row>
    <row r="2565" spans="1:4" x14ac:dyDescent="0.2">
      <c r="A2565" s="82">
        <v>2504</v>
      </c>
      <c r="D2565" s="13" t="str">
        <f t="shared" si="39"/>
        <v>OK</v>
      </c>
    </row>
    <row r="2566" spans="1:4" x14ac:dyDescent="0.2">
      <c r="A2566" s="54">
        <v>2505</v>
      </c>
      <c r="B2566" s="1221">
        <f>'Acct Summary 7-8'!D6</f>
        <v>1200000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2463396</v>
      </c>
      <c r="C2568" s="13" t="s">
        <v>652</v>
      </c>
      <c r="D2568" s="13" t="str">
        <f t="shared" si="39"/>
        <v>Error?</v>
      </c>
    </row>
    <row r="2569" spans="1:4" x14ac:dyDescent="0.2">
      <c r="A2569" s="54">
        <v>2508</v>
      </c>
      <c r="B2569" s="1221">
        <f>'Acct Summary 7-8'!D13</f>
        <v>2817846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2817846</v>
      </c>
      <c r="C2573" s="13" t="s">
        <v>652</v>
      </c>
      <c r="D2573" s="13" t="str">
        <f t="shared" si="39"/>
        <v>Error?</v>
      </c>
    </row>
    <row r="2574" spans="1:4" x14ac:dyDescent="0.2">
      <c r="A2574" s="54">
        <v>2513</v>
      </c>
      <c r="B2574" s="1221">
        <f>'Acct Summary 7-8'!D20</f>
        <v>-354450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3077497</v>
      </c>
      <c r="C2591" s="13" t="s">
        <v>652</v>
      </c>
      <c r="D2591" s="13" t="str">
        <f t="shared" si="39"/>
        <v>Error?</v>
      </c>
    </row>
    <row r="2592" spans="1:4" x14ac:dyDescent="0.2">
      <c r="A2592" s="82">
        <v>2531</v>
      </c>
      <c r="D2592" s="13" t="str">
        <f t="shared" si="39"/>
        <v>OK</v>
      </c>
    </row>
    <row r="2593" spans="1:4" x14ac:dyDescent="0.2">
      <c r="A2593" s="54">
        <v>2532</v>
      </c>
      <c r="B2593" s="1221">
        <f>'Acct Summary 7-8'!F6</f>
        <v>428095</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3505592</v>
      </c>
      <c r="C2595" s="13" t="s">
        <v>652</v>
      </c>
      <c r="D2595" s="13" t="str">
        <f t="shared" si="39"/>
        <v>Error?</v>
      </c>
    </row>
    <row r="2596" spans="1:4" x14ac:dyDescent="0.2">
      <c r="A2596" s="54">
        <v>2535</v>
      </c>
      <c r="B2596" s="1221">
        <f>'Acct Summary 7-8'!F13</f>
        <v>875424</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875424</v>
      </c>
      <c r="C2600" s="13" t="s">
        <v>652</v>
      </c>
      <c r="D2600" s="13" t="str">
        <f t="shared" si="39"/>
        <v>Error?</v>
      </c>
    </row>
    <row r="2601" spans="1:4" x14ac:dyDescent="0.2">
      <c r="A2601" s="54">
        <v>2540</v>
      </c>
      <c r="B2601" s="1221">
        <f>'Acct Summary 7-8'!F20</f>
        <v>2630168</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669673</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669673</v>
      </c>
      <c r="C2606" s="13" t="s">
        <v>652</v>
      </c>
      <c r="D2606" s="13" t="str">
        <f t="shared" si="39"/>
        <v>Error?</v>
      </c>
    </row>
    <row r="2607" spans="1:4" x14ac:dyDescent="0.2">
      <c r="A2607" s="54">
        <v>2546</v>
      </c>
      <c r="B2607" s="1221">
        <f>'Acct Summary 7-8'!G12</f>
        <v>262204</v>
      </c>
      <c r="C2607" s="13" t="s">
        <v>652</v>
      </c>
      <c r="D2607" s="13" t="str">
        <f t="shared" si="39"/>
        <v>Error?</v>
      </c>
    </row>
    <row r="2608" spans="1:4" x14ac:dyDescent="0.2">
      <c r="A2608" s="54">
        <v>2547</v>
      </c>
      <c r="B2608" s="1221">
        <f>'Acct Summary 7-8'!G13</f>
        <v>388769</v>
      </c>
      <c r="C2608" s="13" t="s">
        <v>652</v>
      </c>
      <c r="D2608" s="13" t="str">
        <f t="shared" si="39"/>
        <v>Error?</v>
      </c>
    </row>
    <row r="2609" spans="1:4" x14ac:dyDescent="0.2">
      <c r="A2609" s="54">
        <v>2548</v>
      </c>
      <c r="B2609" s="1221">
        <f>'Acct Summary 7-8'!G14</f>
        <v>5405</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656378</v>
      </c>
      <c r="C2612" s="13" t="s">
        <v>652</v>
      </c>
      <c r="D2612" s="13" t="str">
        <f t="shared" si="39"/>
        <v>Error?</v>
      </c>
    </row>
    <row r="2613" spans="1:4" x14ac:dyDescent="0.2">
      <c r="A2613" s="54">
        <v>2552</v>
      </c>
      <c r="B2613" s="1221">
        <f>'Acct Summary 7-8'!G20</f>
        <v>13295</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2243795</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2243795</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2607346</v>
      </c>
      <c r="C2634" s="13" t="s">
        <v>652</v>
      </c>
      <c r="D2634" s="13" t="str">
        <f t="shared" si="40"/>
        <v>Error?</v>
      </c>
    </row>
    <row r="2635" spans="1:4" x14ac:dyDescent="0.2">
      <c r="A2635" s="54">
        <v>2574</v>
      </c>
      <c r="B2635" s="1221">
        <f>'Acct Summary 7-8'!E17</f>
        <v>2607346</v>
      </c>
      <c r="C2635" s="13" t="s">
        <v>652</v>
      </c>
      <c r="D2635" s="13" t="str">
        <f t="shared" si="40"/>
        <v>Error?</v>
      </c>
    </row>
    <row r="2636" spans="1:4" x14ac:dyDescent="0.2">
      <c r="A2636" s="54">
        <v>2575</v>
      </c>
      <c r="B2636" s="1221">
        <f>'Acct Summary 7-8'!E20</f>
        <v>-363551</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-341</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-341</v>
      </c>
      <c r="C2658" s="13" t="s">
        <v>652</v>
      </c>
      <c r="D2658" s="13" t="str">
        <f t="shared" si="40"/>
        <v>Error?</v>
      </c>
    </row>
    <row r="2659" spans="1:4" x14ac:dyDescent="0.2">
      <c r="A2659" s="54">
        <v>2598</v>
      </c>
      <c r="B2659" s="1221">
        <f>'Acct Summary 7-8'!H13</f>
        <v>0</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0</v>
      </c>
      <c r="C2661" s="13" t="s">
        <v>652</v>
      </c>
      <c r="D2661" s="13" t="str">
        <f t="shared" si="40"/>
        <v>Error?</v>
      </c>
    </row>
    <row r="2662" spans="1:4" x14ac:dyDescent="0.2">
      <c r="A2662" s="54">
        <v>2601</v>
      </c>
      <c r="B2662" s="1221">
        <f>'Acct Summary 7-8'!H20</f>
        <v>-341</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162114</v>
      </c>
      <c r="D2718" s="13" t="str">
        <f t="shared" si="41"/>
        <v>Error?</v>
      </c>
    </row>
    <row r="2719" spans="1:4" x14ac:dyDescent="0.2">
      <c r="A2719" s="54">
        <v>2658</v>
      </c>
      <c r="B2719" s="1221">
        <f>'Expenditures 15-22'!D51</f>
        <v>40817</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202931</v>
      </c>
      <c r="C2724" s="13" t="s">
        <v>652</v>
      </c>
      <c r="D2724" s="13" t="str">
        <f t="shared" si="41"/>
        <v>Error?</v>
      </c>
    </row>
    <row r="2725" spans="1:4" x14ac:dyDescent="0.2">
      <c r="A2725" s="54">
        <v>2664</v>
      </c>
      <c r="B2725" s="1221">
        <f>'Expenditures 15-22'!D241</f>
        <v>14417</v>
      </c>
      <c r="D2725" s="13" t="str">
        <f t="shared" si="41"/>
        <v>Error?</v>
      </c>
    </row>
    <row r="2726" spans="1:4" x14ac:dyDescent="0.2">
      <c r="A2726" s="54">
        <v>2665</v>
      </c>
      <c r="B2726" s="1221">
        <f>'Expenditures 15-22'!K241</f>
        <v>14417</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754089</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39031</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1302</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752787</v>
      </c>
      <c r="D2912" s="13" t="str">
        <f t="shared" si="44"/>
        <v>Error?</v>
      </c>
    </row>
    <row r="2913" spans="1:4" x14ac:dyDescent="0.2">
      <c r="A2913" s="54">
        <v>2852</v>
      </c>
      <c r="B2913" s="1221">
        <f>'Assets-Liab 5-6'!I41</f>
        <v>754089</v>
      </c>
      <c r="C2913" s="13" t="s">
        <v>652</v>
      </c>
      <c r="D2913" s="13" t="str">
        <f t="shared" si="44"/>
        <v>Error?</v>
      </c>
    </row>
    <row r="2914" spans="1:4" x14ac:dyDescent="0.2">
      <c r="A2914" s="54">
        <v>2853</v>
      </c>
      <c r="B2914" s="1221">
        <f>'Assets-Liab 5-6'!L33</f>
        <v>39031</v>
      </c>
      <c r="D2914" s="13" t="str">
        <f t="shared" si="44"/>
        <v>Error?</v>
      </c>
    </row>
    <row r="2915" spans="1:4" x14ac:dyDescent="0.2">
      <c r="A2915" s="82">
        <v>2854</v>
      </c>
      <c r="D2915" s="13" t="str">
        <f t="shared" si="44"/>
        <v>OK</v>
      </c>
    </row>
    <row r="2916" spans="1:4" x14ac:dyDescent="0.2">
      <c r="A2916" s="54">
        <v>2855</v>
      </c>
      <c r="B2916" s="1221">
        <f>'Assets-Liab 5-6'!L34</f>
        <v>39031</v>
      </c>
      <c r="C2916" s="13" t="s">
        <v>652</v>
      </c>
      <c r="D2916" s="13" t="str">
        <f t="shared" si="44"/>
        <v>Error?</v>
      </c>
    </row>
    <row r="2917" spans="1:4" x14ac:dyDescent="0.2">
      <c r="A2917" s="54">
        <v>2856</v>
      </c>
      <c r="B2917" s="1221">
        <f>'Assets-Liab 5-6'!L41</f>
        <v>39031</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1792390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1792390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392242</v>
      </c>
      <c r="D3055" s="13" t="str">
        <f t="shared" si="46"/>
        <v>Error?</v>
      </c>
    </row>
    <row r="3056" spans="1:4" x14ac:dyDescent="0.2">
      <c r="A3056" s="54">
        <v>2995</v>
      </c>
      <c r="B3056" s="1221">
        <f>'Expenditures 15-22'!D10</f>
        <v>48447</v>
      </c>
      <c r="D3056" s="13" t="str">
        <f t="shared" si="46"/>
        <v>Error?</v>
      </c>
    </row>
    <row r="3057" spans="1:4" x14ac:dyDescent="0.2">
      <c r="A3057" s="54">
        <v>2996</v>
      </c>
      <c r="B3057" s="1221">
        <f>'Expenditures 15-22'!E10</f>
        <v>27278</v>
      </c>
      <c r="D3057" s="13" t="str">
        <f t="shared" si="46"/>
        <v>Error?</v>
      </c>
    </row>
    <row r="3058" spans="1:4" x14ac:dyDescent="0.2">
      <c r="A3058" s="54">
        <v>2997</v>
      </c>
      <c r="B3058" s="1221">
        <f>'Expenditures 15-22'!F10</f>
        <v>151324</v>
      </c>
      <c r="D3058" s="13" t="str">
        <f t="shared" si="46"/>
        <v>Error?</v>
      </c>
    </row>
    <row r="3059" spans="1:4" x14ac:dyDescent="0.2">
      <c r="A3059" s="54">
        <v>2998</v>
      </c>
      <c r="B3059" s="1221">
        <f>'Expenditures 15-22'!G10</f>
        <v>214899</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931049</v>
      </c>
      <c r="C3062" s="13" t="s">
        <v>652</v>
      </c>
      <c r="D3062" s="13" t="str">
        <f t="shared" si="46"/>
        <v>Error?</v>
      </c>
    </row>
    <row r="3063" spans="1:4" x14ac:dyDescent="0.2">
      <c r="A3063" s="82">
        <v>3002</v>
      </c>
      <c r="D3063" s="13" t="str">
        <f t="shared" si="46"/>
        <v>OK</v>
      </c>
    </row>
    <row r="3064" spans="1:4" x14ac:dyDescent="0.2">
      <c r="A3064" s="54">
        <v>3003</v>
      </c>
      <c r="B3064" s="1221">
        <f>'Expenditures 15-22'!D213</f>
        <v>46657</v>
      </c>
      <c r="D3064" s="13" t="str">
        <f t="shared" si="46"/>
        <v>Error?</v>
      </c>
    </row>
    <row r="3065" spans="1:4" x14ac:dyDescent="0.2">
      <c r="A3065" s="54">
        <v>3004</v>
      </c>
      <c r="B3065" s="1221">
        <f>'Expenditures 15-22'!K213</f>
        <v>46657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63801</v>
      </c>
      <c r="C3225" s="13" t="s">
        <v>652</v>
      </c>
      <c r="D3225" s="13" t="str">
        <f t="shared" si="49"/>
        <v>Error?</v>
      </c>
    </row>
    <row r="3226" spans="1:4" x14ac:dyDescent="0.2">
      <c r="A3226" s="54">
        <v>3165</v>
      </c>
      <c r="B3226" s="1221">
        <f>'Acct Summary 7-8'!I8</f>
        <v>63801</v>
      </c>
      <c r="C3226" s="13" t="s">
        <v>652</v>
      </c>
      <c r="D3226" s="13" t="str">
        <f t="shared" si="49"/>
        <v>Error?</v>
      </c>
    </row>
    <row r="3227" spans="1:4" x14ac:dyDescent="0.2">
      <c r="A3227" s="54">
        <v>3166</v>
      </c>
      <c r="B3227" s="1221">
        <f>'Acct Summary 7-8'!I20</f>
        <v>63801</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2600000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2600000</v>
      </c>
      <c r="C3232" s="13" t="s">
        <v>652</v>
      </c>
      <c r="D3232" s="13" t="str">
        <f t="shared" si="49"/>
        <v>Error?</v>
      </c>
    </row>
    <row r="3233" spans="1:4" x14ac:dyDescent="0.2">
      <c r="A3233" s="54">
        <v>3172</v>
      </c>
      <c r="B3233" s="1221">
        <f>'Acct Summary 7-8'!C78</f>
        <v>463496</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-354450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2600000</v>
      </c>
      <c r="C3254" s="13" t="s">
        <v>652</v>
      </c>
      <c r="D3254" s="13" t="str">
        <f t="shared" si="49"/>
        <v>Error?</v>
      </c>
    </row>
    <row r="3255" spans="1:4" x14ac:dyDescent="0.2">
      <c r="A3255" s="54">
        <v>3194</v>
      </c>
      <c r="B3255" s="1221">
        <f>'Acct Summary 7-8'!F77</f>
        <v>-2600000</v>
      </c>
      <c r="C3255" s="13" t="s">
        <v>652</v>
      </c>
      <c r="D3255" s="13" t="str">
        <f t="shared" si="49"/>
        <v>Error?</v>
      </c>
    </row>
    <row r="3256" spans="1:4" x14ac:dyDescent="0.2">
      <c r="A3256" s="54">
        <v>3195</v>
      </c>
      <c r="B3256" s="1221">
        <f>'Acct Summary 7-8'!F78</f>
        <v>30168</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13295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-363551</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-341</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63801</v>
      </c>
      <c r="C3320" s="13" t="s">
        <v>652</v>
      </c>
      <c r="D3320" s="13" t="str">
        <f t="shared" si="50"/>
        <v>Error?</v>
      </c>
    </row>
    <row r="3321" spans="1:4" x14ac:dyDescent="0.2">
      <c r="A3321" s="54">
        <v>3260</v>
      </c>
      <c r="B3321" s="1221">
        <f>'Acct Summary 7-8'!I79</f>
        <v>688986</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752787</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1578987</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175634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324454</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3008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5411</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2087494</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154303</v>
      </c>
      <c r="D3387" s="13" t="str">
        <f t="shared" si="51"/>
        <v>Error?</v>
      </c>
    </row>
    <row r="3388" spans="1:4" x14ac:dyDescent="0.2">
      <c r="A3388" s="54">
        <v>3327</v>
      </c>
      <c r="B3388" s="1221">
        <f>'Expenditures 15-22'!D211</f>
        <v>47381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154303</v>
      </c>
      <c r="C3390" s="13" t="s">
        <v>652</v>
      </c>
      <c r="D3390" s="13" t="str">
        <f t="shared" si="51"/>
        <v>Error?</v>
      </c>
    </row>
    <row r="3391" spans="1:4" x14ac:dyDescent="0.2">
      <c r="A3391" s="54">
        <v>3330</v>
      </c>
      <c r="B3391" s="1221">
        <f>'Expenditures 15-22'!K211</f>
        <v>47381</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11250357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2665609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994952</v>
      </c>
      <c r="D3417" s="13" t="str">
        <f t="shared" si="52"/>
        <v>Error?</v>
      </c>
    </row>
    <row r="3418" spans="1:4" x14ac:dyDescent="0.2">
      <c r="A3418" s="82">
        <v>3357</v>
      </c>
      <c r="D3418" s="13" t="str">
        <f t="shared" si="52"/>
        <v>OK</v>
      </c>
    </row>
    <row r="3419" spans="1:4" x14ac:dyDescent="0.2">
      <c r="A3419" s="54">
        <v>3358</v>
      </c>
      <c r="B3419" s="1221">
        <f>'Assets-Liab 5-6'!F4</f>
        <v>792075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551361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754089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39031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0</v>
      </c>
      <c r="C3446" s="13" t="s">
        <v>652</v>
      </c>
      <c r="D3446" s="13" t="str">
        <f t="shared" si="52"/>
        <v>Error?</v>
      </c>
    </row>
    <row r="3447" spans="1:4" x14ac:dyDescent="0.2">
      <c r="A3447" s="54">
        <v>3386</v>
      </c>
      <c r="B3447" s="1221">
        <f>'Tax Sched 24'!D16</f>
        <v>-303497</v>
      </c>
      <c r="C3447" s="13" t="s">
        <v>652</v>
      </c>
      <c r="D3447" s="13" t="str">
        <f t="shared" si="52"/>
        <v>Error?</v>
      </c>
    </row>
    <row r="3448" spans="1:4" x14ac:dyDescent="0.2">
      <c r="A3448" s="54">
        <v>3387</v>
      </c>
      <c r="B3448" s="1221">
        <f>'Tax Sched 24'!C16</f>
        <v>303497</v>
      </c>
      <c r="D3448" s="13" t="str">
        <f t="shared" si="52"/>
        <v>Error?</v>
      </c>
    </row>
    <row r="3449" spans="1:4" x14ac:dyDescent="0.2">
      <c r="A3449" s="54">
        <v>3388</v>
      </c>
      <c r="B3449" s="1221">
        <f>'Tax Sched 24'!F16</f>
        <v>571420</v>
      </c>
      <c r="C3449" s="13" t="s">
        <v>652</v>
      </c>
      <c r="D3449" s="13" t="str">
        <f t="shared" si="52"/>
        <v>Error?</v>
      </c>
    </row>
    <row r="3450" spans="1:4" x14ac:dyDescent="0.2">
      <c r="A3450" s="54">
        <v>3389</v>
      </c>
      <c r="B3450" s="1221">
        <f>'Tax Sched 24'!E16</f>
        <v>874917</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297600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297600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2605</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294995</v>
      </c>
      <c r="D3567" s="13" t="str">
        <f t="shared" si="54"/>
        <v>Error?</v>
      </c>
    </row>
    <row r="3568" spans="1:4" x14ac:dyDescent="0.2">
      <c r="A3568" s="54">
        <v>3507</v>
      </c>
      <c r="B3568" s="1221">
        <f>'Assets-Liab 5-6'!K41</f>
        <v>297600</v>
      </c>
      <c r="C3568" s="13" t="s">
        <v>652</v>
      </c>
      <c r="D3568" s="13" t="str">
        <f t="shared" si="54"/>
        <v>Error?</v>
      </c>
    </row>
    <row r="3569" spans="1:4" x14ac:dyDescent="0.2">
      <c r="A3569" s="54">
        <v>3508</v>
      </c>
      <c r="B3569" s="1221">
        <f>'Acct Summary 7-8'!K4</f>
        <v>120106</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120106</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120106</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120106</v>
      </c>
      <c r="C3588" s="13" t="s">
        <v>652</v>
      </c>
      <c r="D3588" s="13" t="str">
        <f t="shared" si="55"/>
        <v>Error?</v>
      </c>
    </row>
    <row r="3589" spans="1:4" x14ac:dyDescent="0.2">
      <c r="A3589" s="54">
        <v>3528</v>
      </c>
      <c r="B3589" s="1221">
        <f>'Acct Summary 7-8'!K79</f>
        <v>174889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294995</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120106</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-53085</v>
      </c>
      <c r="C3726" s="13" t="s">
        <v>652</v>
      </c>
      <c r="D3726" s="13" t="str">
        <f t="shared" si="57"/>
        <v>Error?</v>
      </c>
    </row>
    <row r="3727" spans="1:4" x14ac:dyDescent="0.2">
      <c r="A3727" s="54">
        <v>3666</v>
      </c>
      <c r="B3727" s="1221">
        <f>'Tax Sched 24'!C13</f>
        <v>53085</v>
      </c>
      <c r="D3727" s="13" t="str">
        <f t="shared" si="57"/>
        <v>Error?</v>
      </c>
    </row>
    <row r="3728" spans="1:4" x14ac:dyDescent="0.2">
      <c r="A3728" s="54">
        <v>3667</v>
      </c>
      <c r="B3728" s="1221">
        <f>'Tax Sched 24'!F13</f>
        <v>99946</v>
      </c>
      <c r="C3728" s="13" t="s">
        <v>652</v>
      </c>
      <c r="D3728" s="13" t="str">
        <f t="shared" si="57"/>
        <v>Error?</v>
      </c>
    </row>
    <row r="3729" spans="1:4" x14ac:dyDescent="0.2">
      <c r="A3729" s="54">
        <v>3668</v>
      </c>
      <c r="B3729" s="1221">
        <f>'Tax Sched 24'!E13</f>
        <v>153031</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6047773</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32079799</v>
      </c>
      <c r="C4122" s="13" t="s">
        <v>652</v>
      </c>
      <c r="D4122" s="13" t="str">
        <f t="shared" si="63"/>
        <v>Error?</v>
      </c>
    </row>
    <row r="4123" spans="1:4" x14ac:dyDescent="0.2">
      <c r="A4123" s="54">
        <v>4062</v>
      </c>
      <c r="B4123" s="1221">
        <f>'Acct Summary 7-8'!D10</f>
        <v>2463396</v>
      </c>
      <c r="C4123" s="13" t="s">
        <v>652</v>
      </c>
      <c r="D4123" s="13" t="str">
        <f t="shared" si="63"/>
        <v>Error?</v>
      </c>
    </row>
    <row r="4124" spans="1:4" x14ac:dyDescent="0.2">
      <c r="A4124" s="54">
        <v>4063</v>
      </c>
      <c r="B4124" s="1221">
        <f>'Acct Summary 7-8'!E10</f>
        <v>2243795</v>
      </c>
      <c r="C4124" s="13" t="s">
        <v>652</v>
      </c>
      <c r="D4124" s="13" t="str">
        <f t="shared" si="63"/>
        <v>Error?</v>
      </c>
    </row>
    <row r="4125" spans="1:4" x14ac:dyDescent="0.2">
      <c r="A4125" s="54">
        <v>4064</v>
      </c>
      <c r="B4125" s="1221">
        <f>'Acct Summary 7-8'!F10</f>
        <v>3505592</v>
      </c>
      <c r="C4125" s="13" t="s">
        <v>652</v>
      </c>
      <c r="D4125" s="13" t="str">
        <f t="shared" si="63"/>
        <v>Error?</v>
      </c>
    </row>
    <row r="4126" spans="1:4" x14ac:dyDescent="0.2">
      <c r="A4126" s="54">
        <v>4065</v>
      </c>
      <c r="B4126" s="1221">
        <f>'Acct Summary 7-8'!G10</f>
        <v>669673</v>
      </c>
      <c r="C4126" s="13" t="s">
        <v>652</v>
      </c>
      <c r="D4126" s="13" t="str">
        <f t="shared" si="63"/>
        <v>Error?</v>
      </c>
    </row>
    <row r="4127" spans="1:4" x14ac:dyDescent="0.2">
      <c r="A4127" s="54">
        <v>4066</v>
      </c>
      <c r="B4127" s="1221">
        <f>'Acct Summary 7-8'!H10</f>
        <v>-341</v>
      </c>
      <c r="C4127" s="13" t="s">
        <v>652</v>
      </c>
      <c r="D4127" s="13" t="str">
        <f t="shared" si="63"/>
        <v>Error?</v>
      </c>
    </row>
    <row r="4128" spans="1:4" x14ac:dyDescent="0.2">
      <c r="A4128" s="54">
        <v>4067</v>
      </c>
      <c r="B4128" s="1221">
        <f>'Acct Summary 7-8'!I10</f>
        <v>63801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120106</v>
      </c>
      <c r="C4130" s="13" t="s">
        <v>652</v>
      </c>
      <c r="D4130" s="13" t="str">
        <f t="shared" si="63"/>
        <v>Error?</v>
      </c>
    </row>
    <row r="4131" spans="1:4" x14ac:dyDescent="0.2">
      <c r="A4131" s="54">
        <v>4070</v>
      </c>
      <c r="B4131" s="1221">
        <f>'Acct Summary 7-8'!C18</f>
        <v>6047773</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34216303</v>
      </c>
      <c r="C4136" s="13" t="s">
        <v>652</v>
      </c>
      <c r="D4136" s="13" t="str">
        <f t="shared" si="63"/>
        <v>Error?</v>
      </c>
    </row>
    <row r="4137" spans="1:4" x14ac:dyDescent="0.2">
      <c r="A4137" s="54">
        <v>4076</v>
      </c>
      <c r="B4137" s="1221">
        <f>'Acct Summary 7-8'!D19</f>
        <v>2817846</v>
      </c>
      <c r="C4137" s="13" t="s">
        <v>652</v>
      </c>
      <c r="D4137" s="13" t="str">
        <f t="shared" si="63"/>
        <v>Error?</v>
      </c>
    </row>
    <row r="4138" spans="1:4" x14ac:dyDescent="0.2">
      <c r="A4138" s="54">
        <v>4077</v>
      </c>
      <c r="B4138" s="1221">
        <f>'Acct Summary 7-8'!E19</f>
        <v>2607346</v>
      </c>
      <c r="C4138" s="13" t="s">
        <v>652</v>
      </c>
      <c r="D4138" s="13" t="str">
        <f t="shared" si="63"/>
        <v>Error?</v>
      </c>
    </row>
    <row r="4139" spans="1:4" x14ac:dyDescent="0.2">
      <c r="A4139" s="54">
        <v>4078</v>
      </c>
      <c r="B4139" s="1221">
        <f>'Acct Summary 7-8'!F19</f>
        <v>875424</v>
      </c>
      <c r="C4139" s="13" t="s">
        <v>652</v>
      </c>
      <c r="D4139" s="13" t="str">
        <f t="shared" si="63"/>
        <v>Error?</v>
      </c>
    </row>
    <row r="4140" spans="1:4" x14ac:dyDescent="0.2">
      <c r="A4140" s="54">
        <v>4079</v>
      </c>
      <c r="B4140" s="1221">
        <f>'Acct Summary 7-8'!G19</f>
        <v>656378</v>
      </c>
      <c r="C4140" s="13" t="s">
        <v>652</v>
      </c>
      <c r="D4140" s="13" t="str">
        <f t="shared" si="63"/>
        <v>Error?</v>
      </c>
    </row>
    <row r="4141" spans="1:4" x14ac:dyDescent="0.2">
      <c r="A4141" s="54">
        <v>4080</v>
      </c>
      <c r="B4141" s="1221">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27854661</v>
      </c>
      <c r="C4171" s="13" t="s">
        <v>652</v>
      </c>
      <c r="D4171" s="13" t="str">
        <f t="shared" si="64"/>
        <v>Error?</v>
      </c>
    </row>
    <row r="4172" spans="1:4" x14ac:dyDescent="0.2">
      <c r="A4172" s="54">
        <v>4111</v>
      </c>
      <c r="B4172" s="1221">
        <f>'Short-Term Long-Term Debt 25'!J49</f>
        <v>27517550</v>
      </c>
      <c r="C4172" s="13" t="s">
        <v>652</v>
      </c>
      <c r="D4172" s="13" t="str">
        <f t="shared" si="64"/>
        <v>Error?</v>
      </c>
    </row>
    <row r="4173" spans="1:4" x14ac:dyDescent="0.2">
      <c r="A4173" s="54">
        <v>4112</v>
      </c>
      <c r="B4173" s="1221">
        <f>'Short-Term Long-Term Debt 25'!H49</f>
        <v>1349220</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3425.2</v>
      </c>
      <c r="C4265" s="13" t="s">
        <v>652</v>
      </c>
      <c r="D4265" s="13" t="str">
        <f t="shared" si="65"/>
        <v>Error?</v>
      </c>
      <c r="E4265" s="803"/>
    </row>
    <row r="4266" spans="1:5" x14ac:dyDescent="0.2">
      <c r="A4266" s="90">
        <v>4205</v>
      </c>
      <c r="B4266" s="1221">
        <f>('FP Info 3'!F10)*100000</f>
        <v>538.19999999999993</v>
      </c>
      <c r="C4266" s="13" t="s">
        <v>652</v>
      </c>
      <c r="D4266" s="13" t="str">
        <f t="shared" si="65"/>
        <v>Error?</v>
      </c>
      <c r="E4266" s="803"/>
    </row>
    <row r="4267" spans="1:5" x14ac:dyDescent="0.2">
      <c r="A4267" s="90">
        <v>4206</v>
      </c>
      <c r="B4267" s="1221">
        <f>('FP Info 3'!H10)*100000</f>
        <v>2499.6</v>
      </c>
      <c r="C4267" s="13" t="s">
        <v>652</v>
      </c>
      <c r="D4267" s="13" t="str">
        <f t="shared" si="65"/>
        <v>Error?</v>
      </c>
      <c r="E4267" s="803"/>
    </row>
    <row r="4268" spans="1:5" x14ac:dyDescent="0.2">
      <c r="A4268" s="90">
        <v>4207</v>
      </c>
      <c r="B4268" s="1221">
        <f>('FP Info 3'!J10)*100000</f>
        <v>6463.0000000000009</v>
      </c>
      <c r="C4268" s="13" t="s">
        <v>652</v>
      </c>
      <c r="D4268" s="13" t="str">
        <f t="shared" si="65"/>
        <v>Error?</v>
      </c>
    </row>
    <row r="4269" spans="1:5" x14ac:dyDescent="0.2">
      <c r="A4269" s="90">
        <v>4208</v>
      </c>
      <c r="B4269" s="1221">
        <f>'FP Info 3'!J16</f>
        <v>16461055</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125471</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138140</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48.9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6863</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156373762</v>
      </c>
      <c r="D4995" s="13" t="str">
        <f t="shared" si="77"/>
        <v>Error?</v>
      </c>
    </row>
    <row r="4996" spans="1:4" x14ac:dyDescent="0.2">
      <c r="A4996" s="90">
        <v>4935</v>
      </c>
      <c r="B4996" s="1221">
        <f>'FP Info 3'!H31</f>
        <v>10789789.578000002</v>
      </c>
      <c r="D4996" s="13" t="str">
        <f t="shared" si="77"/>
        <v>Error?</v>
      </c>
    </row>
    <row r="4997" spans="1:4" x14ac:dyDescent="0.2">
      <c r="A4997" s="90">
        <v>4936</v>
      </c>
      <c r="B4997" s="1221">
        <f>'FP Info 3'!H37</f>
        <v>27854661</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2600000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2600000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4592618</v>
      </c>
      <c r="D5061" s="13" t="str">
        <f t="shared" si="78"/>
        <v>Error?</v>
      </c>
    </row>
    <row r="5062" spans="1:4" x14ac:dyDescent="0.2">
      <c r="A5062" s="82">
        <v>5001</v>
      </c>
      <c r="D5062" s="13" t="str">
        <f t="shared" si="78"/>
        <v>OK</v>
      </c>
    </row>
    <row r="5063" spans="1:4" x14ac:dyDescent="0.2">
      <c r="A5063" s="54">
        <v>5002</v>
      </c>
      <c r="B5063" s="1221">
        <f>'Revenues 9-14'!C7</f>
        <v>32445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4625063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382860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382860</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652</v>
      </c>
      <c r="D5087" s="13" t="str">
        <f t="shared" si="78"/>
        <v>Error?</v>
      </c>
    </row>
    <row r="5088" spans="1:4" x14ac:dyDescent="0.2">
      <c r="A5088" s="54">
        <v>5027</v>
      </c>
      <c r="B5088" s="1221">
        <f>'Revenues 9-14'!C65</f>
        <v>70776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70776</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0</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10076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10076</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35084</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175996</v>
      </c>
      <c r="D5119" s="13" t="str">
        <f t="shared" ref="D5119:D5182" si="79">IF(ISBLANK(B5119),"OK",IF(A5119-B5119=0,"OK","Error?"))</f>
        <v>Error?</v>
      </c>
    </row>
    <row r="5120" spans="1:4" x14ac:dyDescent="0.2">
      <c r="A5120" s="54">
        <v>5059</v>
      </c>
      <c r="B5120" s="1221">
        <f>'Revenues 9-14'!C108</f>
        <v>211080</v>
      </c>
      <c r="C5120" s="13" t="s">
        <v>652</v>
      </c>
      <c r="D5120" s="13" t="str">
        <f t="shared" si="79"/>
        <v>Error?</v>
      </c>
    </row>
    <row r="5121" spans="1:4" x14ac:dyDescent="0.2">
      <c r="A5121" s="54">
        <v>5060</v>
      </c>
      <c r="B5121" s="1221">
        <f>'Revenues 9-14'!C109</f>
        <v>5299855</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15959360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15959360</v>
      </c>
      <c r="C5132" s="13" t="s">
        <v>652</v>
      </c>
      <c r="D5132" s="13" t="str">
        <f t="shared" si="79"/>
        <v>Error?</v>
      </c>
    </row>
    <row r="5133" spans="1:4" x14ac:dyDescent="0.2">
      <c r="A5133" s="54">
        <v>5072</v>
      </c>
      <c r="B5133" s="1221">
        <f>'Revenues 9-14'!C124</f>
        <v>7109</v>
      </c>
      <c r="D5133" s="13" t="str">
        <f t="shared" si="79"/>
        <v>Error?</v>
      </c>
    </row>
    <row r="5134" spans="1:4" x14ac:dyDescent="0.2">
      <c r="A5134" s="54">
        <v>5073</v>
      </c>
      <c r="B5134" s="1221">
        <f>'Revenues 9-14'!C125</f>
        <v>264013</v>
      </c>
      <c r="D5134" s="13" t="str">
        <f t="shared" si="79"/>
        <v>Error?</v>
      </c>
    </row>
    <row r="5135" spans="1:4" x14ac:dyDescent="0.2">
      <c r="A5135" s="54">
        <v>5074</v>
      </c>
      <c r="B5135" s="1221">
        <f>'Revenues 9-14'!C126</f>
        <v>298907</v>
      </c>
      <c r="D5135" s="13" t="str">
        <f t="shared" si="79"/>
        <v>Error?</v>
      </c>
    </row>
    <row r="5136" spans="1:4" x14ac:dyDescent="0.2">
      <c r="A5136" s="82">
        <v>5075</v>
      </c>
      <c r="D5136" s="13" t="str">
        <f t="shared" si="79"/>
        <v>OK</v>
      </c>
    </row>
    <row r="5137" spans="1:4" x14ac:dyDescent="0.2">
      <c r="A5137" s="54">
        <v>5076</v>
      </c>
      <c r="B5137" s="1221">
        <f>'Revenues 9-14'!C127</f>
        <v>246659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816688</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652</v>
      </c>
      <c r="D5165" s="13" t="str">
        <f t="shared" si="79"/>
        <v>Error?</v>
      </c>
    </row>
    <row r="5166" spans="1:4" x14ac:dyDescent="0.2">
      <c r="A5166" s="82">
        <v>5105</v>
      </c>
      <c r="D5166" s="13" t="str">
        <f t="shared" si="79"/>
        <v>OK</v>
      </c>
    </row>
    <row r="5167" spans="1:4" x14ac:dyDescent="0.2">
      <c r="A5167" s="54">
        <v>5106</v>
      </c>
      <c r="B5167" s="1221">
        <f>'Revenues 9-14'!C145</f>
        <v>9639</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164670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997860</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16957220</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974293</v>
      </c>
      <c r="D5239" s="13" t="str">
        <f t="shared" si="80"/>
        <v>Error?</v>
      </c>
    </row>
    <row r="5240" spans="1:4" x14ac:dyDescent="0.2">
      <c r="A5240" s="54">
        <v>5179</v>
      </c>
      <c r="B5240" s="1221">
        <f>'Revenues 9-14'!C195</f>
        <v>1027</v>
      </c>
      <c r="D5240" s="13" t="str">
        <f t="shared" si="80"/>
        <v>Error?</v>
      </c>
    </row>
    <row r="5241" spans="1:4" x14ac:dyDescent="0.2">
      <c r="A5241" s="54">
        <v>5180</v>
      </c>
      <c r="B5241" s="1221">
        <f>'Revenues 9-14'!C196</f>
        <v>514953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1490273</v>
      </c>
      <c r="C5246" s="13" t="s">
        <v>652</v>
      </c>
      <c r="D5246" s="13" t="str">
        <f t="shared" si="80"/>
        <v>Error?</v>
      </c>
    </row>
    <row r="5247" spans="1:4" x14ac:dyDescent="0.2">
      <c r="A5247" s="54">
        <v>5186</v>
      </c>
      <c r="B5247" s="1221">
        <f>'Revenues 9-14'!C203</f>
        <v>1534873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1534873</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3183</v>
      </c>
      <c r="D5278" s="13" t="str">
        <f t="shared" si="81"/>
        <v>Error?</v>
      </c>
    </row>
    <row r="5279" spans="1:4" x14ac:dyDescent="0.2">
      <c r="A5279" s="54">
        <v>5218</v>
      </c>
      <c r="B5279" s="1221">
        <f>'Revenues 9-14'!C221</f>
        <v>6459</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9642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3774951</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3774951</v>
      </c>
      <c r="C5326" s="13" t="s">
        <v>652</v>
      </c>
      <c r="D5326" s="13" t="str">
        <f t="shared" si="82"/>
        <v>Error?</v>
      </c>
    </row>
    <row r="5327" spans="1:4" x14ac:dyDescent="0.2">
      <c r="A5327" s="54">
        <v>5266</v>
      </c>
      <c r="B5327" s="1221">
        <f>'Revenues 9-14'!C275</f>
        <v>26032026</v>
      </c>
      <c r="C5327" s="13" t="s">
        <v>652</v>
      </c>
      <c r="D5327" s="13" t="str">
        <f t="shared" si="82"/>
        <v>Error?</v>
      </c>
    </row>
    <row r="5328" spans="1:4" x14ac:dyDescent="0.2">
      <c r="A5328" s="54">
        <v>5267</v>
      </c>
      <c r="B5328" s="1221">
        <f>'Revenues 9-14'!D5</f>
        <v>770844</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770844</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17820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17820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396825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77907</v>
      </c>
      <c r="D5354" s="13" t="str">
        <f t="shared" si="82"/>
        <v>Error?</v>
      </c>
    </row>
    <row r="5355" spans="1:4" x14ac:dyDescent="0.2">
      <c r="A5355" s="54">
        <v>5294</v>
      </c>
      <c r="B5355" s="1221">
        <f>'Revenues 9-14'!D108</f>
        <v>474732</v>
      </c>
      <c r="C5355" s="13" t="s">
        <v>652</v>
      </c>
      <c r="D5355" s="13" t="str">
        <f t="shared" si="82"/>
        <v>Error?</v>
      </c>
    </row>
    <row r="5356" spans="1:4" x14ac:dyDescent="0.2">
      <c r="A5356" s="54">
        <v>5295</v>
      </c>
      <c r="B5356" s="1221">
        <f>'Revenues 9-14'!D109</f>
        <v>1263396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1200000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1200000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1200000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2463396</v>
      </c>
      <c r="C5508" s="13" t="s">
        <v>652</v>
      </c>
      <c r="D5508" s="13" t="str">
        <f t="shared" si="85"/>
        <v>Error?</v>
      </c>
    </row>
    <row r="5509" spans="1:4" x14ac:dyDescent="0.2">
      <c r="A5509" s="54">
        <v>5448</v>
      </c>
      <c r="B5509" s="1221">
        <f>'Revenues 9-14'!E5</f>
        <v>2236040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2236040</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7755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7755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2243795</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2243795</v>
      </c>
      <c r="C5552" s="13" t="s">
        <v>652</v>
      </c>
      <c r="D5552" s="13" t="str">
        <f t="shared" si="85"/>
        <v>Error?</v>
      </c>
    </row>
    <row r="5553" spans="1:4" x14ac:dyDescent="0.2">
      <c r="A5553" s="54">
        <v>5492</v>
      </c>
      <c r="B5553" s="1221">
        <f>'Revenues 9-14'!F5</f>
        <v>3062701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3062701</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652</v>
      </c>
      <c r="D5579" s="13" t="str">
        <f t="shared" si="86"/>
        <v>Error?</v>
      </c>
    </row>
    <row r="5580" spans="1:4" x14ac:dyDescent="0.2">
      <c r="A5580" s="54">
        <v>5519</v>
      </c>
      <c r="B5580" s="1221">
        <f>'Revenues 9-14'!F65</f>
        <v>14796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14796</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3077497</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668</v>
      </c>
      <c r="D5615" s="13" t="str">
        <f t="shared" si="86"/>
        <v>Error?</v>
      </c>
    </row>
    <row r="5616" spans="1:4" x14ac:dyDescent="0.2">
      <c r="A5616" s="82">
        <v>5555</v>
      </c>
      <c r="D5616" s="13" t="str">
        <f t="shared" si="86"/>
        <v>OK</v>
      </c>
    </row>
    <row r="5617" spans="1:4" x14ac:dyDescent="0.2">
      <c r="A5617" s="54">
        <v>5556</v>
      </c>
      <c r="B5617" s="1221">
        <f>'Revenues 9-14'!F152</f>
        <v>427427</v>
      </c>
      <c r="D5617" s="13" t="str">
        <f t="shared" si="86"/>
        <v>Error?</v>
      </c>
    </row>
    <row r="5618" spans="1:4" x14ac:dyDescent="0.2">
      <c r="A5618" s="54">
        <v>5557</v>
      </c>
      <c r="B5618" s="1221">
        <f>'Revenues 9-14'!F154</f>
        <v>428095</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428095</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428095</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3505592</v>
      </c>
      <c r="C5720" s="13" t="s">
        <v>652</v>
      </c>
      <c r="D5720" s="13" t="str">
        <f t="shared" si="88"/>
        <v>Error?</v>
      </c>
    </row>
    <row r="5721" spans="1:4" x14ac:dyDescent="0.2">
      <c r="A5721" s="54">
        <v>5660</v>
      </c>
      <c r="B5721" s="1221">
        <f>'Revenues 9-14'!G5</f>
        <v>576900</v>
      </c>
      <c r="D5721" s="13" t="str">
        <f t="shared" si="88"/>
        <v>Error?</v>
      </c>
    </row>
    <row r="5722" spans="1:4" x14ac:dyDescent="0.2">
      <c r="A5722" s="54">
        <v>5661</v>
      </c>
      <c r="B5722" s="1221">
        <f>'Revenues 9-14'!G7</f>
        <v>39017</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615917</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50000</v>
      </c>
      <c r="C5730" s="13" t="s">
        <v>652</v>
      </c>
      <c r="D5730" s="13" t="str">
        <f t="shared" si="88"/>
        <v>Error?</v>
      </c>
    </row>
    <row r="5731" spans="1:4" x14ac:dyDescent="0.2">
      <c r="A5731" s="54">
        <v>5670</v>
      </c>
      <c r="B5731" s="1221">
        <f>'Revenues 9-14'!G65</f>
        <v>3756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3756</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669673</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-341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-341</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-341</v>
      </c>
      <c r="C5915" s="13" t="s">
        <v>652</v>
      </c>
      <c r="D5915" s="13" t="str">
        <f t="shared" si="91"/>
        <v>Error?</v>
      </c>
    </row>
    <row r="5916" spans="1:4" x14ac:dyDescent="0.2">
      <c r="A5916" s="54">
        <v>5855</v>
      </c>
      <c r="B5916" s="1221">
        <f>'Revenues 9-14'!I5</f>
        <v>59295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59295</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4506</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4506</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63801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118591</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118591</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1515</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1515</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120106</v>
      </c>
      <c r="C6023" s="13" t="s">
        <v>652</v>
      </c>
      <c r="D6023" s="13" t="str">
        <f t="shared" si="93"/>
        <v>Error?</v>
      </c>
    </row>
    <row r="6024" spans="1:5" x14ac:dyDescent="0.2">
      <c r="A6024" s="54">
        <v>5963</v>
      </c>
      <c r="B6024" s="1221">
        <f>'Revenues 9-14'!G109</f>
        <v>669673</v>
      </c>
      <c r="C6024" s="13" t="s">
        <v>652</v>
      </c>
      <c r="D6024" s="13" t="str">
        <f t="shared" si="93"/>
        <v>Error?</v>
      </c>
    </row>
    <row r="6025" spans="1:5" x14ac:dyDescent="0.2">
      <c r="A6025" s="54">
        <v>5964</v>
      </c>
      <c r="B6025" s="1221">
        <f>'Revenues 9-14'!H109</f>
        <v>-341</v>
      </c>
      <c r="C6025" s="13" t="s">
        <v>652</v>
      </c>
      <c r="D6025" s="13" t="str">
        <f t="shared" si="93"/>
        <v>Error?</v>
      </c>
    </row>
    <row r="6026" spans="1:5" x14ac:dyDescent="0.2">
      <c r="A6026" s="54">
        <v>5965</v>
      </c>
      <c r="B6026" s="1221">
        <f>'Revenues 9-14'!I109</f>
        <v>63801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120106</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113189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1860.22</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2802715</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72796</v>
      </c>
      <c r="D6124" s="13" t="str">
        <f t="shared" si="94"/>
        <v>Error?</v>
      </c>
      <c r="E6124" s="13" t="s">
        <v>207</v>
      </c>
    </row>
    <row r="6125" spans="1:5" x14ac:dyDescent="0.2">
      <c r="A6125">
        <v>6064</v>
      </c>
      <c r="B6125" s="1221">
        <f>'Assets-Liab 5-6'!C25</f>
        <v>9901</v>
      </c>
      <c r="D6125" s="13" t="str">
        <f t="shared" si="94"/>
        <v>Error?</v>
      </c>
      <c r="E6125" s="13" t="s">
        <v>207</v>
      </c>
    </row>
    <row r="6126" spans="1:5" x14ac:dyDescent="0.2">
      <c r="A6126">
        <v>6065</v>
      </c>
      <c r="B6126" s="1221">
        <f>'Assets-Liab 5-6'!D25</f>
        <v>1548313</v>
      </c>
      <c r="D6126" s="13" t="str">
        <f t="shared" si="94"/>
        <v>Error?</v>
      </c>
      <c r="E6126" s="13" t="s">
        <v>207</v>
      </c>
    </row>
    <row r="6127" spans="1:5" x14ac:dyDescent="0.2">
      <c r="A6127">
        <v>6066</v>
      </c>
      <c r="B6127" s="1221">
        <f>'Assets-Liab 5-6'!E25</f>
        <v>657841</v>
      </c>
      <c r="D6127" s="13" t="str">
        <f t="shared" si="94"/>
        <v>Error?</v>
      </c>
      <c r="E6127" s="13" t="s">
        <v>207</v>
      </c>
    </row>
    <row r="6128" spans="1:5" x14ac:dyDescent="0.2">
      <c r="A6128">
        <v>6067</v>
      </c>
      <c r="B6128" s="1221">
        <f>'Assets-Liab 5-6'!F25</f>
        <v>274199</v>
      </c>
      <c r="D6128" s="13" t="str">
        <f t="shared" si="94"/>
        <v>Error?</v>
      </c>
      <c r="E6128" s="13" t="s">
        <v>207</v>
      </c>
    </row>
    <row r="6129" spans="1:5" x14ac:dyDescent="0.2">
      <c r="A6129">
        <v>6068</v>
      </c>
      <c r="B6129" s="1221">
        <f>'Assets-Liab 5-6'!G25</f>
        <v>20268</v>
      </c>
      <c r="D6129" s="13" t="str">
        <f t="shared" si="94"/>
        <v>Error?</v>
      </c>
      <c r="E6129" s="13" t="s">
        <v>207</v>
      </c>
    </row>
    <row r="6130" spans="1:5" x14ac:dyDescent="0.2">
      <c r="A6130">
        <v>6069</v>
      </c>
      <c r="B6130" s="1221">
        <f>'Assets-Liab 5-6'!H25</f>
        <v>1552</v>
      </c>
      <c r="D6130" s="13" t="str">
        <f t="shared" si="94"/>
        <v>Error?</v>
      </c>
      <c r="E6130" s="13" t="s">
        <v>207</v>
      </c>
    </row>
    <row r="6131" spans="1:5" x14ac:dyDescent="0.2">
      <c r="A6131">
        <v>6070</v>
      </c>
      <c r="B6131" s="1221">
        <f>'Assets-Liab 5-6'!J25</f>
        <v>286733</v>
      </c>
      <c r="D6131" s="13" t="str">
        <f t="shared" si="94"/>
        <v>Error?</v>
      </c>
      <c r="E6131" s="13" t="s">
        <v>207</v>
      </c>
    </row>
    <row r="6132" spans="1:5" x14ac:dyDescent="0.2">
      <c r="A6132">
        <v>6071</v>
      </c>
      <c r="B6132" s="1221">
        <f>'Assets-Liab 5-6'!K25</f>
        <v>2605</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1302</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286733</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-213937</v>
      </c>
      <c r="D6215" s="13" t="str">
        <f t="shared" si="96"/>
        <v>Error?</v>
      </c>
      <c r="E6215" s="13" t="s">
        <v>207</v>
      </c>
    </row>
    <row r="6216" spans="1:5" x14ac:dyDescent="0.2">
      <c r="A6216">
        <v>6155</v>
      </c>
      <c r="B6216" s="1221">
        <f>'Assets-Liab 5-6'!J41</f>
        <v>72796</v>
      </c>
      <c r="D6216" s="13" t="str">
        <f t="shared" si="96"/>
        <v>Error?</v>
      </c>
      <c r="E6216" s="13" t="s">
        <v>207</v>
      </c>
    </row>
    <row r="6217" spans="1:5" x14ac:dyDescent="0.2">
      <c r="A6217">
        <v>6156</v>
      </c>
      <c r="B6217" s="1221">
        <f>'Assets-Liab 5-6'!J4</f>
        <v>72796</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61299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61299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61299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327196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327196</v>
      </c>
      <c r="D6229" s="13" t="str">
        <f t="shared" si="96"/>
        <v>Error?</v>
      </c>
      <c r="E6229" s="13" t="s">
        <v>207</v>
      </c>
    </row>
    <row r="6230" spans="1:5" x14ac:dyDescent="0.2">
      <c r="A6230">
        <v>6169</v>
      </c>
      <c r="B6230" s="1221">
        <f>'Acct Summary 7-8'!J20</f>
        <v>-265897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-265897</v>
      </c>
      <c r="D6263" s="13" t="str">
        <f t="shared" si="96"/>
        <v>Error?</v>
      </c>
      <c r="E6263" s="13" t="s">
        <v>207</v>
      </c>
    </row>
    <row r="6264" spans="1:5" x14ac:dyDescent="0.2">
      <c r="A6264">
        <v>6203</v>
      </c>
      <c r="B6264" s="1221">
        <f>'Acct Summary 7-8'!J79</f>
        <v>51960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-213937</v>
      </c>
      <c r="D6266" s="13" t="str">
        <f t="shared" si="96"/>
        <v>Error?</v>
      </c>
      <c r="E6266" s="13" t="s">
        <v>207</v>
      </c>
    </row>
    <row r="6267" spans="1:5" x14ac:dyDescent="0.2">
      <c r="A6267">
        <v>6206</v>
      </c>
      <c r="B6267" s="1221">
        <f>'Acct Summary 7-8'!C82</f>
        <v>463496</v>
      </c>
      <c r="D6267" s="13" t="str">
        <f t="shared" si="96"/>
        <v>Error?</v>
      </c>
      <c r="E6267" s="13" t="s">
        <v>207</v>
      </c>
    </row>
    <row r="6268" spans="1:5" x14ac:dyDescent="0.2">
      <c r="A6268">
        <v>6207</v>
      </c>
      <c r="B6268" s="1221">
        <f>'Acct Summary 7-8'!D82</f>
        <v>-354450</v>
      </c>
      <c r="D6268" s="13" t="str">
        <f t="shared" si="96"/>
        <v>Error?</v>
      </c>
      <c r="E6268" s="13" t="s">
        <v>207</v>
      </c>
    </row>
    <row r="6269" spans="1:5" x14ac:dyDescent="0.2">
      <c r="A6269">
        <v>6208</v>
      </c>
      <c r="B6269" s="1221">
        <f>'Acct Summary 7-8'!E82</f>
        <v>-363551</v>
      </c>
      <c r="D6269" s="13" t="str">
        <f t="shared" si="96"/>
        <v>Error?</v>
      </c>
      <c r="E6269" s="13" t="s">
        <v>207</v>
      </c>
    </row>
    <row r="6270" spans="1:5" x14ac:dyDescent="0.2">
      <c r="A6270">
        <v>6209</v>
      </c>
      <c r="B6270" s="1221">
        <f>'Acct Summary 7-8'!F82</f>
        <v>30168</v>
      </c>
      <c r="D6270" s="13" t="str">
        <f t="shared" si="96"/>
        <v>Error?</v>
      </c>
      <c r="E6270" s="13" t="s">
        <v>207</v>
      </c>
    </row>
    <row r="6271" spans="1:5" x14ac:dyDescent="0.2">
      <c r="A6271">
        <v>6210</v>
      </c>
      <c r="B6271" s="1221">
        <f>'Acct Summary 7-8'!G82</f>
        <v>13295</v>
      </c>
      <c r="D6271" s="13" t="str">
        <f t="shared" ref="D6271:D6334" si="97">IF(ISBLANK(B6271),"OK",IF(A6271-B6271=0,"OK","Error?"))</f>
        <v>Error?</v>
      </c>
      <c r="E6271" s="13" t="s">
        <v>207</v>
      </c>
    </row>
    <row r="6272" spans="1:5" x14ac:dyDescent="0.2">
      <c r="A6272">
        <v>6211</v>
      </c>
      <c r="B6272" s="1221">
        <f>'Acct Summary 7-8'!H82</f>
        <v>-341</v>
      </c>
      <c r="D6272" s="13" t="str">
        <f t="shared" si="97"/>
        <v>Error?</v>
      </c>
      <c r="E6272" s="13" t="s">
        <v>207</v>
      </c>
    </row>
    <row r="6273" spans="1:5" x14ac:dyDescent="0.2">
      <c r="A6273">
        <v>6212</v>
      </c>
      <c r="B6273" s="1221">
        <f>'Acct Summary 7-8'!I82</f>
        <v>63801</v>
      </c>
      <c r="D6273" s="13" t="str">
        <f t="shared" si="97"/>
        <v>Error?</v>
      </c>
      <c r="E6273" s="13" t="s">
        <v>207</v>
      </c>
    </row>
    <row r="6274" spans="1:5" x14ac:dyDescent="0.2">
      <c r="A6274">
        <v>6213</v>
      </c>
      <c r="B6274" s="1221">
        <f>'Acct Summary 7-8'!J82</f>
        <v>-265897</v>
      </c>
      <c r="D6274" s="13" t="str">
        <f t="shared" si="97"/>
        <v>Error?</v>
      </c>
      <c r="E6274" s="13" t="s">
        <v>207</v>
      </c>
    </row>
    <row r="6275" spans="1:5" x14ac:dyDescent="0.2">
      <c r="A6275">
        <v>6214</v>
      </c>
      <c r="B6275" s="1221">
        <f>'Acct Summary 7-8'!K82</f>
        <v>120106</v>
      </c>
      <c r="D6275" s="13" t="str">
        <f t="shared" si="97"/>
        <v>Error?</v>
      </c>
      <c r="E6275" s="13" t="s">
        <v>207</v>
      </c>
    </row>
    <row r="6276" spans="1:5" x14ac:dyDescent="0.2">
      <c r="A6276">
        <v>6215</v>
      </c>
      <c r="B6276" s="1221">
        <f>'Acct Summary 7-8'!C83</f>
        <v>3.2982560009563955E-2</v>
      </c>
      <c r="D6276" s="13" t="str">
        <f t="shared" si="97"/>
        <v>Error?</v>
      </c>
      <c r="E6276" s="13" t="s">
        <v>207</v>
      </c>
    </row>
    <row r="6277" spans="1:5" x14ac:dyDescent="0.2">
      <c r="A6277">
        <v>6216</v>
      </c>
      <c r="B6277" s="1221">
        <f>'Acct Summary 7-8'!D83</f>
        <v>-0.31156823999324912</v>
      </c>
      <c r="D6277" s="13" t="str">
        <f t="shared" si="97"/>
        <v>Error?</v>
      </c>
      <c r="E6277" s="13" t="s">
        <v>207</v>
      </c>
    </row>
    <row r="6278" spans="1:5" x14ac:dyDescent="0.2">
      <c r="A6278">
        <v>6217</v>
      </c>
      <c r="B6278" s="1221">
        <f>'Acct Summary 7-8'!E83</f>
        <v>-1.0784311398916084</v>
      </c>
      <c r="D6278" s="13" t="str">
        <f t="shared" si="97"/>
        <v>Error?</v>
      </c>
      <c r="E6278" s="13" t="s">
        <v>207</v>
      </c>
    </row>
    <row r="6279" spans="1:5" x14ac:dyDescent="0.2">
      <c r="A6279">
        <v>6218</v>
      </c>
      <c r="B6279" s="1221">
        <f>'Acct Summary 7-8'!F83</f>
        <v>5.8253327051263237E-2</v>
      </c>
      <c r="D6279" s="13" t="str">
        <f t="shared" si="97"/>
        <v>Error?</v>
      </c>
      <c r="E6279" s="13" t="s">
        <v>207</v>
      </c>
    </row>
    <row r="6280" spans="1:5" x14ac:dyDescent="0.2">
      <c r="A6280">
        <v>6219</v>
      </c>
      <c r="B6280" s="1221">
        <f>'Acct Summary 7-8'!G83</f>
        <v>2.5032384883037852E-2</v>
      </c>
      <c r="D6280" s="13" t="str">
        <f t="shared" si="97"/>
        <v>Error?</v>
      </c>
      <c r="E6280" s="13" t="s">
        <v>207</v>
      </c>
    </row>
    <row r="6281" spans="1:5" x14ac:dyDescent="0.2">
      <c r="A6281">
        <v>6220</v>
      </c>
      <c r="B6281" s="1221">
        <f>'Acct Summary 7-8'!H83</f>
        <v>0.21971649484536082</v>
      </c>
      <c r="D6281" s="13" t="str">
        <f t="shared" si="97"/>
        <v>Error?</v>
      </c>
      <c r="E6281" s="13" t="s">
        <v>207</v>
      </c>
    </row>
    <row r="6282" spans="1:5" x14ac:dyDescent="0.2">
      <c r="A6282">
        <v>6221</v>
      </c>
      <c r="B6282" s="1221">
        <f>'Acct Summary 7-8'!I83</f>
        <v>8.4753057637817875E-2</v>
      </c>
      <c r="D6282" s="13" t="str">
        <f t="shared" si="97"/>
        <v>Error?</v>
      </c>
      <c r="E6282" s="13" t="s">
        <v>207</v>
      </c>
    </row>
    <row r="6283" spans="1:5" x14ac:dyDescent="0.2">
      <c r="A6283">
        <v>6222</v>
      </c>
      <c r="B6283" s="1221">
        <f>'Acct Summary 7-8'!J83</f>
        <v>1.2428752389722209</v>
      </c>
      <c r="D6283" s="13" t="str">
        <f t="shared" si="97"/>
        <v>Error?</v>
      </c>
      <c r="E6283" s="13" t="s">
        <v>207</v>
      </c>
    </row>
    <row r="6284" spans="1:5" x14ac:dyDescent="0.2">
      <c r="A6284">
        <v>6223</v>
      </c>
      <c r="B6284" s="1221">
        <f>'Acct Summary 7-8'!K83</f>
        <v>0.40714588382853945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60384</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60384</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915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915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61299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96859</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1330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296734</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267225</v>
      </c>
      <c r="D6878" s="13" t="str">
        <f t="shared" si="106"/>
        <v>Error?</v>
      </c>
    </row>
    <row r="6879" spans="1:4" x14ac:dyDescent="0.2">
      <c r="A6879">
        <v>6818</v>
      </c>
      <c r="B6879" s="1221">
        <f>'Expenditures 15-22'!K21</f>
        <v>267225</v>
      </c>
      <c r="D6879" s="13" t="str">
        <f t="shared" si="106"/>
        <v>Error?</v>
      </c>
    </row>
    <row r="6880" spans="1:4" x14ac:dyDescent="0.2">
      <c r="A6880">
        <v>6819</v>
      </c>
      <c r="B6880" s="1221">
        <f>'Expenditures 15-22'!H22</f>
        <v>32645</v>
      </c>
      <c r="D6880" s="13" t="str">
        <f t="shared" si="106"/>
        <v>Error?</v>
      </c>
    </row>
    <row r="6881" spans="1:4" x14ac:dyDescent="0.2">
      <c r="A6881">
        <v>6820</v>
      </c>
      <c r="B6881" s="1221">
        <f>'Expenditures 15-22'!K22</f>
        <v>32645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98189</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926522</v>
      </c>
      <c r="D6983" s="13" t="str">
        <f t="shared" si="108"/>
        <v>Error?</v>
      </c>
    </row>
    <row r="6984" spans="1:4" x14ac:dyDescent="0.2">
      <c r="A6984">
        <v>6923</v>
      </c>
      <c r="B6984" s="1221">
        <f>'Expenditures 15-22'!K86</f>
        <v>926522</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926522</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5779</v>
      </c>
      <c r="D6998" s="13" t="str">
        <f t="shared" si="108"/>
        <v>Error?</v>
      </c>
    </row>
    <row r="6999" spans="1:4" x14ac:dyDescent="0.2">
      <c r="A6999">
        <v>6938</v>
      </c>
      <c r="B6999" s="1221">
        <f>'Expenditures 15-22'!K94</f>
        <v>5779</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5779</v>
      </c>
      <c r="D7012" s="13" t="str">
        <f t="shared" si="108"/>
        <v>Error?</v>
      </c>
    </row>
    <row r="7013" spans="1:4" x14ac:dyDescent="0.2">
      <c r="A7013">
        <v>6952</v>
      </c>
      <c r="B7013" s="1221">
        <f>'Expenditures 15-22'!K100</f>
        <v>5779</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223175</v>
      </c>
      <c r="D7016" s="13" t="str">
        <f t="shared" si="108"/>
        <v>Error?</v>
      </c>
    </row>
    <row r="7017" spans="1:4" x14ac:dyDescent="0.2">
      <c r="A7017">
        <v>6956</v>
      </c>
      <c r="B7017" s="1221">
        <f>'Expenditures 15-22'!K111</f>
        <v>223175</v>
      </c>
      <c r="D7017" s="13" t="str">
        <f t="shared" si="108"/>
        <v>Error?</v>
      </c>
    </row>
    <row r="7018" spans="1:4" x14ac:dyDescent="0.2">
      <c r="A7018">
        <v>6957</v>
      </c>
      <c r="B7018" s="1221">
        <f>'Expenditures 15-22'!H112</f>
        <v>223175</v>
      </c>
      <c r="D7018" s="13" t="str">
        <f t="shared" si="108"/>
        <v>Error?</v>
      </c>
    </row>
    <row r="7019" spans="1:4" x14ac:dyDescent="0.2">
      <c r="A7019">
        <v>6958</v>
      </c>
      <c r="B7019" s="1221">
        <f>'Expenditures 15-22'!K112</f>
        <v>223175</v>
      </c>
      <c r="D7019" s="13" t="str">
        <f t="shared" si="108"/>
        <v>Error?</v>
      </c>
    </row>
    <row r="7020" spans="1:4" x14ac:dyDescent="0.2">
      <c r="A7020">
        <v>6959</v>
      </c>
      <c r="B7020" s="1221">
        <f>'Expenditures 15-22'!I114</f>
        <v>98189</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327196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61299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11726</v>
      </c>
      <c r="D7077" s="13" t="str">
        <f t="shared" si="109"/>
        <v>Error?</v>
      </c>
    </row>
    <row r="7078" spans="1:4" x14ac:dyDescent="0.2">
      <c r="A7078">
        <v>7017</v>
      </c>
      <c r="B7078" s="1221">
        <f>'Expenditures 15-22'!K214</f>
        <v>11726</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327196</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327196</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327196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327196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327196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327196</v>
      </c>
      <c r="D7224" s="13" t="str">
        <f t="shared" si="111"/>
        <v>Error?</v>
      </c>
    </row>
    <row r="7225" spans="1:4" x14ac:dyDescent="0.2">
      <c r="A7225">
        <v>7164</v>
      </c>
      <c r="B7225" s="1221">
        <f>'Expenditures 15-22'!K332</f>
        <v>-265897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195615</v>
      </c>
      <c r="D7257" s="13" t="str">
        <f t="shared" si="112"/>
        <v>Error?</v>
      </c>
    </row>
    <row r="7258" spans="1:4" x14ac:dyDescent="0.2">
      <c r="A7258">
        <f t="shared" si="113"/>
        <v>7197</v>
      </c>
      <c r="B7258" s="1221">
        <f>'Expenditures 15-22'!D11</f>
        <v>45448</v>
      </c>
      <c r="D7258" s="13" t="str">
        <f t="shared" si="112"/>
        <v>Error?</v>
      </c>
    </row>
    <row r="7259" spans="1:4" x14ac:dyDescent="0.2">
      <c r="A7259">
        <f t="shared" si="113"/>
        <v>7198</v>
      </c>
      <c r="B7259" s="1221">
        <f>'Expenditures 15-22'!E11</f>
        <v>34006</v>
      </c>
      <c r="D7259" s="13" t="str">
        <f t="shared" si="112"/>
        <v>Error?</v>
      </c>
    </row>
    <row r="7260" spans="1:4" x14ac:dyDescent="0.2">
      <c r="A7260">
        <f t="shared" si="113"/>
        <v>7199</v>
      </c>
      <c r="B7260" s="1221">
        <f>'Expenditures 15-22'!F11</f>
        <v>20335</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98189</v>
      </c>
      <c r="D7624" s="13" t="str">
        <f t="shared" si="124"/>
        <v>Error?</v>
      </c>
      <c r="E7624" s="13" t="s">
        <v>20</v>
      </c>
    </row>
    <row r="7625" spans="1:5" x14ac:dyDescent="0.2">
      <c r="A7625">
        <f t="shared" si="123"/>
        <v>7564</v>
      </c>
      <c r="B7625" s="1221">
        <f>'Cap Outlay Deprec 27'!I17</f>
        <v>9818.9</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9818.9</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1767</v>
      </c>
    </row>
    <row r="7757" spans="1:6" x14ac:dyDescent="0.2">
      <c r="A7757">
        <v>7696</v>
      </c>
      <c r="B7757" s="1221">
        <f>'Aud Quest 2'!E87</f>
        <v>0</v>
      </c>
      <c r="D7757" s="13" t="str">
        <f t="shared" si="127"/>
        <v>Error?</v>
      </c>
      <c r="E7757" s="23" t="s">
        <v>1590</v>
      </c>
      <c r="F7757" t="s">
        <v>1767</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1786</v>
      </c>
    </row>
    <row r="7765" spans="1:5" x14ac:dyDescent="0.2">
      <c r="A7765">
        <v>7704</v>
      </c>
      <c r="B7765" s="1221">
        <f>'Revenues 9-14'!C261</f>
        <v>476552</v>
      </c>
      <c r="D7765" s="13" t="str">
        <f t="shared" si="127"/>
        <v>Error?</v>
      </c>
      <c r="E7765" s="23" t="s">
        <v>1794</v>
      </c>
    </row>
    <row r="7766" spans="1:5" x14ac:dyDescent="0.2">
      <c r="A7766">
        <v>7705</v>
      </c>
      <c r="B7766" s="1221">
        <f>'Revenues 9-14'!D261</f>
        <v>0</v>
      </c>
      <c r="D7766" s="13" t="str">
        <f t="shared" si="127"/>
        <v>Error?</v>
      </c>
      <c r="E7766" s="23" t="s">
        <v>1794</v>
      </c>
    </row>
    <row r="7767" spans="1:5" x14ac:dyDescent="0.2">
      <c r="A7767" s="804">
        <v>7706</v>
      </c>
      <c r="E7767" s="23"/>
    </row>
    <row r="7768" spans="1:5" x14ac:dyDescent="0.2">
      <c r="A7768">
        <v>7707</v>
      </c>
      <c r="B7768" s="1221">
        <f>'Revenues 9-14'!F261</f>
        <v>0</v>
      </c>
      <c r="D7768" s="13" t="str">
        <f t="shared" si="127"/>
        <v>Error?</v>
      </c>
      <c r="E7768" s="23" t="s">
        <v>1794</v>
      </c>
    </row>
    <row r="7769" spans="1:5" x14ac:dyDescent="0.2">
      <c r="A7769">
        <v>7708</v>
      </c>
      <c r="B7769" s="1221">
        <f>'Revenues 9-14'!G261</f>
        <v>0</v>
      </c>
      <c r="D7769" s="13" t="str">
        <f t="shared" si="127"/>
        <v>Error?</v>
      </c>
      <c r="E7769" s="23" t="s">
        <v>1794</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1795</v>
      </c>
    </row>
    <row r="7773" spans="1:5" x14ac:dyDescent="0.2">
      <c r="A7773">
        <v>7712</v>
      </c>
      <c r="B7773" s="1221">
        <f>'Rest Tax Levies-Tort Im 26'!J22</f>
        <v>0</v>
      </c>
      <c r="D7773" s="13" t="str">
        <f t="shared" si="127"/>
        <v>Error?</v>
      </c>
      <c r="E7773" s="23" t="s">
        <v>1944</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purl.org/dc/dcmitype/"/>
    <ds:schemaRef ds:uri="http://www.w3.org/XML/1998/namespace"/>
    <ds:schemaRef ds:uri="http://schemas.microsoft.com/office/infopath/2007/PartnerControls"/>
    <ds:schemaRef ds:uri="http://purl.org/dc/elements/1.1/"/>
    <ds:schemaRef ds:uri="http://schemas.microsoft.com/sharepoint/v3"/>
    <ds:schemaRef ds:uri="http://purl.org/dc/terms/"/>
    <ds:schemaRef ds:uri="d21dc803-237d-4c68-8692-8d731fd29118"/>
    <ds:schemaRef ds:uri="http://schemas.microsoft.com/office/2006/documentManagement/types"/>
    <ds:schemaRef ds:uri="6ce3111e-7420-4802-b50a-75d4e9a0b980"/>
    <ds:schemaRef ds:uri="http://schemas.openxmlformats.org/package/2006/metadata/core-properties"/>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19</vt:i4>
      </vt:variant>
    </vt:vector>
  </HeadingPairs>
  <TitlesOfParts>
    <vt:vector size="57"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(1)</vt:lpstr>
      <vt:lpstr> SEFA (2)</vt:lpstr>
      <vt:lpstr> SEFA (3)</vt:lpstr>
      <vt:lpstr> SEFA (4)</vt:lpstr>
      <vt:lpstr>SF&amp;QC Sec-1</vt:lpstr>
      <vt:lpstr>SF&amp;QC Sec-2</vt:lpstr>
      <vt:lpstr>SF&amp;QC Sec-3</vt:lpstr>
      <vt:lpstr>SF&amp;QC Sec-3 (2)</vt:lpstr>
      <vt:lpstr>SSPAF</vt:lpstr>
      <vt:lpstr>CAP</vt:lpstr>
      <vt:lpstr>AFR17</vt:lpstr>
      <vt:lpstr>' SEFA (1)'!Print_Area</vt:lpstr>
      <vt:lpstr>' SEFA (2)'!Print_Area</vt:lpstr>
      <vt:lpstr>' SEFA (3)'!Print_Area</vt:lpstr>
      <vt:lpstr>' SEFA (4)'!Print_Area</vt:lpstr>
      <vt:lpstr>'SEFA NOTES'!Print_Area</vt:lpstr>
      <vt:lpstr>'SEFA Reconcile'!Print_Area</vt:lpstr>
      <vt:lpstr>'SF&amp;QC Sec-1'!Print_Area</vt:lpstr>
      <vt:lpstr>'SF&amp;QC Sec-3'!Print_Area</vt:lpstr>
      <vt:lpstr>'SF&amp;QC Sec-3 (2)'!Print_Area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2017-10-19T14:49:33Z</cp:lastPrinted>
  <dcterms:created xsi:type="dcterms:W3CDTF">2003-10-29T19:06:34Z</dcterms:created>
  <dcterms:modified xsi:type="dcterms:W3CDTF">2018-12-11T21:22:03Z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Dolton West School District 148</vt:lpwstr>
  </property>
  <property fmtid="{D5CDD505-2E9C-101B-9397-08002B2CF9AE}" pid="6" name="PPC_Template_Engagement_Date">
    <vt:lpwstr>6/30/2017</vt:lpwstr>
  </property>
</Properties>
</file>